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bookViews>
    <workbookView xWindow="0" yWindow="0" windowWidth="23040" windowHeight="8904" tabRatio="859" firstSheet="2" activeTab="7"/>
  </bookViews>
  <sheets>
    <sheet name="5. анализ эконом эфф" sheetId="19" state="hidden" r:id="rId1"/>
    <sheet name="1. паспорт местоположение" sheetId="7" r:id="rId2"/>
    <sheet name="2. паспорт  ТП" sheetId="12" r:id="rId3"/>
    <sheet name="3.2 паспорт Техсостояние ЛЭП" sheetId="21" r:id="rId4"/>
    <sheet name="3.3 паспорт описание" sheetId="22" r:id="rId5"/>
    <sheet name="4. паспортбюджет" sheetId="10" r:id="rId6"/>
    <sheet name="5.анализ эконом эфф " sheetId="24" r:id="rId7"/>
    <sheet name="6.2. Паспорт фин осв ввод" sheetId="15" r:id="rId8"/>
    <sheet name="7. Паспорт отчет о закупке" sheetId="20" r:id="rId9"/>
    <sheet name="8. Общие сведения" sheetId="23" r:id="rId10"/>
  </sheets>
  <externalReferences>
    <externalReference r:id="rId11"/>
    <externalReference r:id="rId12"/>
    <externalReference r:id="rId13"/>
  </externalReferences>
  <definedNames>
    <definedName name="_xlnm.Print_Titles" localSheetId="1">'1. паспорт местоположение'!$21:$21</definedName>
    <definedName name="_xlnm.Print_Titles" localSheetId="2">'2. паспорт  ТП'!$21:$21</definedName>
    <definedName name="_xlnm.Print_Titles" localSheetId="4">'3.3 паспорт описание'!$21:$21</definedName>
    <definedName name="_xlnm.Print_Titles" localSheetId="5">'4.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7">'6.2. Паспорт фин осв ввод'!$A$1:$E$63</definedName>
  </definedNames>
  <calcPr calcId="162913"/>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3" i="15" l="1"/>
  <c r="E51" i="15" l="1"/>
  <c r="E29" i="15"/>
  <c r="E33" i="15" l="1"/>
  <c r="E31" i="15"/>
  <c r="D33" i="15" l="1"/>
  <c r="D31" i="15"/>
  <c r="A5" i="23" l="1"/>
  <c r="A10" i="15"/>
  <c r="A14" i="24"/>
  <c r="A11" i="24"/>
  <c r="A8" i="24"/>
  <c r="A7" i="24"/>
  <c r="A5" i="24"/>
  <c r="A14" i="10"/>
  <c r="A11" i="10"/>
  <c r="A5" i="10"/>
  <c r="A5" i="22"/>
  <c r="A5" i="21"/>
  <c r="A4" i="12"/>
  <c r="C49" i="7" l="1"/>
  <c r="C33" i="15" l="1"/>
  <c r="C31" i="15"/>
  <c r="E23" i="15" l="1"/>
  <c r="D23" i="15"/>
  <c r="A10" i="12" l="1"/>
  <c r="AL93" i="24" l="1"/>
  <c r="BB88" i="24"/>
  <c r="BA87" i="24"/>
  <c r="AZ87" i="24"/>
  <c r="AY87" i="24"/>
  <c r="AX87" i="24"/>
  <c r="AW87" i="24"/>
  <c r="AU87" i="24"/>
  <c r="AT87" i="24"/>
  <c r="AS87" i="24"/>
  <c r="AR87" i="24"/>
  <c r="AK75" i="24"/>
  <c r="AK84" i="24" s="1"/>
  <c r="BB73" i="24"/>
  <c r="AQ70" i="24"/>
  <c r="AR70" i="24" s="1"/>
  <c r="AS70" i="24" s="1"/>
  <c r="AT70" i="24" s="1"/>
  <c r="AU70" i="24" s="1"/>
  <c r="AV70" i="24" s="1"/>
  <c r="AW70" i="24" s="1"/>
  <c r="AX70" i="24" s="1"/>
  <c r="AY70" i="24" s="1"/>
  <c r="AZ70" i="24" s="1"/>
  <c r="BA70" i="24" s="1"/>
  <c r="AP70" i="24"/>
  <c r="AO70" i="24"/>
  <c r="AN70" i="24"/>
  <c r="AM70" i="24"/>
  <c r="AL70" i="24"/>
  <c r="AO69" i="24"/>
  <c r="AN69" i="24"/>
  <c r="AM69" i="24"/>
  <c r="AL69" i="24"/>
  <c r="AK69" i="24"/>
  <c r="AP69" i="24" s="1"/>
  <c r="AQ69" i="24" s="1"/>
  <c r="AR69" i="24" s="1"/>
  <c r="AS69" i="24" s="1"/>
  <c r="AT69" i="24" s="1"/>
  <c r="AU69" i="24" s="1"/>
  <c r="AV69" i="24" s="1"/>
  <c r="AW69" i="24" s="1"/>
  <c r="AX69" i="24" s="1"/>
  <c r="AY69" i="24" s="1"/>
  <c r="AZ69" i="24" s="1"/>
  <c r="BA69" i="24" s="1"/>
  <c r="AQ53" i="24"/>
  <c r="AP53" i="24"/>
  <c r="AK53" i="24"/>
  <c r="AL41" i="24"/>
  <c r="AK68" i="24" s="1"/>
  <c r="AK41" i="24"/>
  <c r="AK38" i="24"/>
  <c r="AK37" i="24"/>
  <c r="AK33" i="24"/>
  <c r="AK34" i="24" s="1"/>
  <c r="AL56" i="24" s="1"/>
  <c r="AR27" i="24"/>
  <c r="AR26" i="24"/>
  <c r="AK25" i="24"/>
  <c r="AL54" i="24" l="1"/>
  <c r="AK87" i="24"/>
  <c r="AM54" i="24"/>
  <c r="AK58" i="24"/>
  <c r="AR55" i="24"/>
  <c r="BB53" i="24"/>
  <c r="AK89" i="24"/>
  <c r="AL55" i="24"/>
  <c r="AL58" i="24" s="1"/>
  <c r="AQ55" i="24"/>
  <c r="AQ75" i="24" s="1"/>
  <c r="AQ84" i="24" s="1"/>
  <c r="AP87" i="24"/>
  <c r="BB87" i="24" s="1"/>
  <c r="AP89" i="24"/>
  <c r="AM55" i="24"/>
  <c r="AL68" i="24"/>
  <c r="AM56" i="24"/>
  <c r="BB69" i="24"/>
  <c r="AQ89" i="24"/>
  <c r="AQ87" i="24"/>
  <c r="BB70" i="24"/>
  <c r="AL67" i="24" l="1"/>
  <c r="AL78" i="24" s="1"/>
  <c r="AM75" i="24"/>
  <c r="AM84" i="24" s="1"/>
  <c r="AN55" i="24"/>
  <c r="AR75" i="24"/>
  <c r="AR84" i="24" s="1"/>
  <c r="AS55" i="24"/>
  <c r="AK67" i="24"/>
  <c r="AL75" i="24"/>
  <c r="AM68" i="24"/>
  <c r="AN56" i="24"/>
  <c r="BB89" i="24"/>
  <c r="AN54" i="24"/>
  <c r="AO54" i="24" l="1"/>
  <c r="AN75" i="24"/>
  <c r="AN84" i="24" s="1"/>
  <c r="AO55" i="24"/>
  <c r="AK78" i="24"/>
  <c r="AL84" i="24"/>
  <c r="AS75" i="24"/>
  <c r="AS84" i="24" s="1"/>
  <c r="AT55" i="24"/>
  <c r="AL76" i="24"/>
  <c r="AL79" i="24"/>
  <c r="AL80" i="24" s="1"/>
  <c r="AO56" i="24"/>
  <c r="AN68" i="24"/>
  <c r="AN57" i="24" l="1"/>
  <c r="AN58" i="24" s="1"/>
  <c r="AL86" i="24"/>
  <c r="AL91" i="24" s="1"/>
  <c r="AL94" i="24" s="1"/>
  <c r="AL96" i="24" s="1"/>
  <c r="AK79" i="24"/>
  <c r="AK76" i="24"/>
  <c r="AL83" i="24"/>
  <c r="AL74" i="24"/>
  <c r="AO75" i="24"/>
  <c r="AP55" i="24"/>
  <c r="AP75" i="24" s="1"/>
  <c r="AP84" i="24" s="1"/>
  <c r="AO68" i="24"/>
  <c r="AP56" i="24"/>
  <c r="AU55" i="24"/>
  <c r="AT75" i="24"/>
  <c r="AT84" i="24" s="1"/>
  <c r="AP54" i="24"/>
  <c r="AU75" i="24" l="1"/>
  <c r="AU84" i="24" s="1"/>
  <c r="AV55" i="24"/>
  <c r="AO84" i="24"/>
  <c r="BB84" i="24" s="1"/>
  <c r="BB75" i="24"/>
  <c r="AK83" i="24"/>
  <c r="AK74" i="24"/>
  <c r="AN67" i="24"/>
  <c r="AN78" i="24" s="1"/>
  <c r="AQ56" i="24"/>
  <c r="AP68" i="24"/>
  <c r="AQ54" i="24"/>
  <c r="AK86" i="24"/>
  <c r="AK91" i="24" s="1"/>
  <c r="AM57" i="24"/>
  <c r="AK80" i="24"/>
  <c r="AM58" i="24" l="1"/>
  <c r="AR54" i="24"/>
  <c r="AN79" i="24"/>
  <c r="AN76" i="24"/>
  <c r="AK94" i="24"/>
  <c r="AK92" i="24"/>
  <c r="AL92" i="24" s="1"/>
  <c r="AV75" i="24"/>
  <c r="AV84" i="24" s="1"/>
  <c r="AW55" i="24"/>
  <c r="AQ68" i="24"/>
  <c r="AR56" i="24"/>
  <c r="AN86" i="24" l="1"/>
  <c r="AN91" i="24" s="1"/>
  <c r="AN94" i="24" s="1"/>
  <c r="AN96" i="24" s="1"/>
  <c r="AP57" i="24"/>
  <c r="AP58" i="24" s="1"/>
  <c r="AW75" i="24"/>
  <c r="AW84" i="24" s="1"/>
  <c r="AX55" i="24"/>
  <c r="AN74" i="24"/>
  <c r="AN83" i="24"/>
  <c r="AS54" i="24"/>
  <c r="AM67" i="24"/>
  <c r="AS56" i="24"/>
  <c r="AR68" i="24"/>
  <c r="AK95" i="24"/>
  <c r="AL95" i="24" s="1"/>
  <c r="AK96" i="24"/>
  <c r="AN80" i="24"/>
  <c r="AT54" i="24" l="1"/>
  <c r="AY55" i="24"/>
  <c r="AX75" i="24"/>
  <c r="AX84" i="24" s="1"/>
  <c r="AM78" i="24"/>
  <c r="AP67" i="24"/>
  <c r="AP78" i="24" s="1"/>
  <c r="AS68" i="24"/>
  <c r="AT56" i="24"/>
  <c r="AT68" i="24" l="1"/>
  <c r="AU56" i="24"/>
  <c r="AM79" i="24"/>
  <c r="AM76" i="24"/>
  <c r="AP79" i="24"/>
  <c r="AP76" i="24"/>
  <c r="AU54" i="24"/>
  <c r="AY75" i="24"/>
  <c r="AY84" i="24" s="1"/>
  <c r="AZ55" i="24"/>
  <c r="AM83" i="24" l="1"/>
  <c r="AM74" i="24"/>
  <c r="AV54" i="24"/>
  <c r="AP86" i="24"/>
  <c r="AP91" i="24" s="1"/>
  <c r="AP94" i="24" s="1"/>
  <c r="AP96" i="24" s="1"/>
  <c r="AR57" i="24"/>
  <c r="AR58" i="24" s="1"/>
  <c r="AM86" i="24"/>
  <c r="AM91" i="24" s="1"/>
  <c r="AO57" i="24"/>
  <c r="AP74" i="24"/>
  <c r="AP83" i="24"/>
  <c r="AU68" i="24"/>
  <c r="BB68" i="24" s="1"/>
  <c r="AV56" i="24"/>
  <c r="BA55" i="24"/>
  <c r="AZ75" i="24"/>
  <c r="AZ84" i="24" s="1"/>
  <c r="AP80" i="24"/>
  <c r="AM80" i="24"/>
  <c r="AO58" i="24" l="1"/>
  <c r="AW54" i="24"/>
  <c r="AM94" i="24"/>
  <c r="AM92" i="24"/>
  <c r="AN92" i="24" s="1"/>
  <c r="BA75" i="24"/>
  <c r="BA84" i="24" s="1"/>
  <c r="BB55" i="24"/>
  <c r="AR67" i="24"/>
  <c r="AR78" i="24" s="1"/>
  <c r="AV68" i="24"/>
  <c r="AW56" i="24"/>
  <c r="AX54" i="24" l="1"/>
  <c r="AW68" i="24"/>
  <c r="AX56" i="24"/>
  <c r="AR76" i="24"/>
  <c r="AR79" i="24"/>
  <c r="AR80" i="24" s="1"/>
  <c r="AM96" i="24"/>
  <c r="AM95" i="24"/>
  <c r="AN95" i="24" s="1"/>
  <c r="AO67" i="24"/>
  <c r="AO78" i="24" l="1"/>
  <c r="AT57" i="24"/>
  <c r="AT58" i="24" s="1"/>
  <c r="AR86" i="24"/>
  <c r="AR91" i="24" s="1"/>
  <c r="AR94" i="24" s="1"/>
  <c r="AR96" i="24" s="1"/>
  <c r="AY54" i="24"/>
  <c r="AR74" i="24"/>
  <c r="AR83" i="24"/>
  <c r="AY56" i="24"/>
  <c r="AX68" i="24"/>
  <c r="AT67" i="24" l="1"/>
  <c r="AT78" i="24" s="1"/>
  <c r="AY68" i="24"/>
  <c r="AZ56" i="24"/>
  <c r="AZ54" i="24"/>
  <c r="AO79" i="24"/>
  <c r="AO80" i="24" s="1"/>
  <c r="AO76" i="24"/>
  <c r="AO86" i="24" l="1"/>
  <c r="AO91" i="24" s="1"/>
  <c r="AQ57" i="24"/>
  <c r="AZ68" i="24"/>
  <c r="BA56" i="24"/>
  <c r="AT76" i="24"/>
  <c r="AT79" i="24"/>
  <c r="AT80" i="24" s="1"/>
  <c r="BA54" i="24"/>
  <c r="AO83" i="24"/>
  <c r="AO74" i="24"/>
  <c r="BB54" i="24" l="1"/>
  <c r="AT83" i="24"/>
  <c r="AT74" i="24"/>
  <c r="AQ58" i="24"/>
  <c r="AT86" i="24"/>
  <c r="AT91" i="24" s="1"/>
  <c r="AT94" i="24" s="1"/>
  <c r="AT96" i="24" s="1"/>
  <c r="AV57" i="24"/>
  <c r="AV58" i="24" s="1"/>
  <c r="BA68" i="24"/>
  <c r="BB56" i="24"/>
  <c r="AO94" i="24"/>
  <c r="AO92" i="24"/>
  <c r="AP92" i="24" s="1"/>
  <c r="AV67" i="24" l="1"/>
  <c r="AV78" i="24" s="1"/>
  <c r="AQ67" i="24"/>
  <c r="AO96" i="24"/>
  <c r="AO95" i="24"/>
  <c r="AP95" i="24" s="1"/>
  <c r="AQ78" i="24" l="1"/>
  <c r="AV79" i="24"/>
  <c r="AV80" i="24" s="1"/>
  <c r="AV76" i="24"/>
  <c r="AV86" i="24" l="1"/>
  <c r="AV91" i="24" s="1"/>
  <c r="AV94" i="24" s="1"/>
  <c r="AV96" i="24" s="1"/>
  <c r="AX57" i="24"/>
  <c r="AX58" i="24" s="1"/>
  <c r="AV83" i="24"/>
  <c r="AV74" i="24"/>
  <c r="AQ79" i="24"/>
  <c r="AQ76" i="24"/>
  <c r="AQ80" i="24"/>
  <c r="AQ83" i="24" l="1"/>
  <c r="AQ74" i="24"/>
  <c r="AX67" i="24"/>
  <c r="AX78" i="24" s="1"/>
  <c r="AQ86" i="24"/>
  <c r="AQ91" i="24" s="1"/>
  <c r="AS57" i="24"/>
  <c r="AX79" i="24" l="1"/>
  <c r="AX80" i="24"/>
  <c r="AX76" i="24"/>
  <c r="AS58" i="24"/>
  <c r="AQ94" i="24"/>
  <c r="AQ92" i="24"/>
  <c r="AR92" i="24" s="1"/>
  <c r="AS67" i="24" l="1"/>
  <c r="AQ96" i="24"/>
  <c r="AQ95" i="24"/>
  <c r="AR95" i="24" s="1"/>
  <c r="AX83" i="24"/>
  <c r="AX74" i="24"/>
  <c r="AX86" i="24"/>
  <c r="AX91" i="24" s="1"/>
  <c r="AX94" i="24" s="1"/>
  <c r="AX96" i="24" s="1"/>
  <c r="AZ57" i="24"/>
  <c r="AZ58" i="24" s="1"/>
  <c r="AZ67" i="24" l="1"/>
  <c r="AZ78" i="24" s="1"/>
  <c r="AS78" i="24"/>
  <c r="AS79" i="24" l="1"/>
  <c r="AS76" i="24"/>
  <c r="AZ79" i="24"/>
  <c r="AZ86" i="24" s="1"/>
  <c r="AZ91" i="24" s="1"/>
  <c r="AZ94" i="24" s="1"/>
  <c r="AZ96" i="24" s="1"/>
  <c r="AZ76" i="24"/>
  <c r="AZ74" i="24" l="1"/>
  <c r="AZ83" i="24"/>
  <c r="AS83" i="24"/>
  <c r="AS74" i="24"/>
  <c r="AS86" i="24"/>
  <c r="AS91" i="24" s="1"/>
  <c r="AU57" i="24"/>
  <c r="AZ80" i="24"/>
  <c r="AS80" i="24"/>
  <c r="AU58" i="24" l="1"/>
  <c r="AS94" i="24"/>
  <c r="AS92" i="24"/>
  <c r="AT92" i="24" s="1"/>
  <c r="AS96" i="24" l="1"/>
  <c r="AS95" i="24"/>
  <c r="AT95" i="24" s="1"/>
  <c r="AU67" i="24"/>
  <c r="AU78" i="24" l="1"/>
  <c r="BB67" i="24"/>
  <c r="AU79" i="24" l="1"/>
  <c r="AU76" i="24"/>
  <c r="AU80" i="24"/>
  <c r="BB80" i="24" s="1"/>
  <c r="BB78" i="24"/>
  <c r="AU83" i="24" l="1"/>
  <c r="BB83" i="24" s="1"/>
  <c r="AU74" i="24"/>
  <c r="BB74" i="24" s="1"/>
  <c r="BB76" i="24" s="1"/>
  <c r="AU86" i="24"/>
  <c r="AU91" i="24" s="1"/>
  <c r="AW57" i="24"/>
  <c r="AW58" i="24" s="1"/>
  <c r="BB79" i="24"/>
  <c r="AW67" i="24" l="1"/>
  <c r="AW78" i="24" s="1"/>
  <c r="AU94" i="24"/>
  <c r="BB91" i="24"/>
  <c r="BB97" i="24" s="1"/>
  <c r="AU92" i="24"/>
  <c r="AU96" i="24" l="1"/>
  <c r="BB96" i="24" s="1"/>
  <c r="AR28" i="24" s="1"/>
  <c r="BB94" i="24"/>
  <c r="AU95" i="24"/>
  <c r="BB92" i="24"/>
  <c r="AV92" i="24"/>
  <c r="AW79" i="24"/>
  <c r="AW76" i="24"/>
  <c r="AW83" i="24" l="1"/>
  <c r="AW74" i="24"/>
  <c r="AV95" i="24"/>
  <c r="BB95" i="24"/>
  <c r="AY57" i="24"/>
  <c r="AY58" i="24" s="1"/>
  <c r="AW86" i="24"/>
  <c r="AW91" i="24" s="1"/>
  <c r="AW94" i="24" s="1"/>
  <c r="AW96" i="24" s="1"/>
  <c r="AW80" i="24"/>
  <c r="AW92" i="24" l="1"/>
  <c r="AX92" i="24" s="1"/>
  <c r="AW95" i="24"/>
  <c r="AX95" i="24" s="1"/>
  <c r="AY67" i="24"/>
  <c r="AY78" i="24" s="1"/>
  <c r="AY79" i="24" l="1"/>
  <c r="AY80" i="24" s="1"/>
  <c r="AY76" i="24"/>
  <c r="AY83" i="24" l="1"/>
  <c r="AY74" i="24"/>
  <c r="AY86" i="24"/>
  <c r="AY91" i="24" s="1"/>
  <c r="BA57" i="24"/>
  <c r="BA58" i="24" l="1"/>
  <c r="BB57" i="24"/>
  <c r="AY94" i="24"/>
  <c r="AY92" i="24"/>
  <c r="AZ92" i="24" s="1"/>
  <c r="AY96" i="24" l="1"/>
  <c r="AY95" i="24"/>
  <c r="AZ95" i="24" s="1"/>
  <c r="BA67" i="24"/>
  <c r="BA78" i="24" s="1"/>
  <c r="BB58" i="24"/>
  <c r="BA79" i="24" l="1"/>
  <c r="BA86" i="24" s="1"/>
  <c r="BA91" i="24" s="1"/>
  <c r="BA76" i="24"/>
  <c r="BA83" i="24" l="1"/>
  <c r="BA74" i="24"/>
  <c r="BA94" i="24"/>
  <c r="BA92" i="24"/>
  <c r="BA80" i="24"/>
  <c r="BA96" i="24" l="1"/>
  <c r="BA95" i="24"/>
  <c r="A14" i="23" l="1"/>
  <c r="B21" i="23" s="1"/>
  <c r="A11" i="23"/>
  <c r="A14" i="22"/>
  <c r="A11" i="22"/>
  <c r="B52" i="23"/>
  <c r="B36" i="23"/>
  <c r="B55" i="23" s="1"/>
  <c r="B27" i="23"/>
  <c r="B29" i="23" s="1"/>
  <c r="B30" i="23" s="1"/>
  <c r="B26" i="23"/>
  <c r="C27" i="22"/>
  <c r="B32" i="23" l="1"/>
  <c r="B33" i="23" s="1"/>
  <c r="B35" i="23" s="1"/>
  <c r="B53" i="23"/>
  <c r="A5" i="20" l="1"/>
  <c r="AE25" i="20" l="1"/>
  <c r="AD25" i="20"/>
  <c r="AB25" i="20"/>
  <c r="X25" i="20"/>
  <c r="R25" i="20"/>
  <c r="P25" i="20"/>
  <c r="A11" i="15"/>
  <c r="F24" i="20"/>
  <c r="G24" i="20" s="1"/>
  <c r="H24" i="20" s="1"/>
  <c r="I24" i="20" s="1"/>
  <c r="J24" i="20" s="1"/>
  <c r="K24" i="20" s="1"/>
  <c r="L24" i="20" s="1"/>
  <c r="M24" i="20" s="1"/>
  <c r="N24" i="20" s="1"/>
  <c r="O24" i="20" s="1"/>
  <c r="P24" i="20" s="1"/>
  <c r="Q24" i="20" s="1"/>
  <c r="R24" i="20" s="1"/>
  <c r="S24" i="20" s="1"/>
  <c r="T24" i="20" s="1"/>
  <c r="U24" i="20" s="1"/>
  <c r="V24" i="20" s="1"/>
  <c r="W24" i="20" s="1"/>
  <c r="X24" i="20" s="1"/>
  <c r="Y24" i="20" s="1"/>
  <c r="Z24" i="20" s="1"/>
  <c r="AA24" i="20" s="1"/>
  <c r="AB24" i="20" s="1"/>
  <c r="AC24" i="20" s="1"/>
  <c r="AD24" i="20" s="1"/>
  <c r="AE24" i="20" s="1"/>
  <c r="AF24" i="20" s="1"/>
  <c r="AG24" i="20" s="1"/>
  <c r="AH24" i="20" s="1"/>
  <c r="AI24" i="20" s="1"/>
  <c r="AJ24" i="20" s="1"/>
  <c r="AK24" i="20" s="1"/>
  <c r="AL24" i="20" s="1"/>
  <c r="AM24" i="20" s="1"/>
  <c r="AN24" i="20" s="1"/>
  <c r="AO24" i="20" s="1"/>
  <c r="AP24" i="20" s="1"/>
  <c r="AQ24" i="20" s="1"/>
  <c r="AR24" i="20" s="1"/>
  <c r="AS24" i="20" s="1"/>
  <c r="AT24" i="20" s="1"/>
  <c r="AU24" i="20" s="1"/>
  <c r="AV24" i="20" s="1"/>
  <c r="A8" i="20"/>
  <c r="A4" i="15"/>
  <c r="A13" i="15"/>
  <c r="A11" i="19"/>
  <c r="A13" i="12"/>
  <c r="A14" i="19"/>
  <c r="C25" i="22" l="1"/>
</calcChain>
</file>

<file path=xl/comments1.xml><?xml version="1.0" encoding="utf-8"?>
<comments xmlns="http://schemas.openxmlformats.org/spreadsheetml/2006/main">
  <authors>
    <author>Пользователь Windows</author>
  </authors>
  <commentList>
    <comment ref="AT25" authorId="0" shapeId="0">
      <text>
        <r>
          <rPr>
            <b/>
            <sz val="9"/>
            <color indexed="81"/>
            <rFont val="Tahoma"/>
            <family val="2"/>
            <charset val="204"/>
          </rPr>
          <t>Пользователь Windows:</t>
        </r>
        <r>
          <rPr>
            <sz val="9"/>
            <color indexed="81"/>
            <rFont val="Tahoma"/>
            <family val="2"/>
            <charset val="204"/>
          </rPr>
          <t xml:space="preserve">
ДС № 2 от 22.09.2021</t>
        </r>
      </text>
    </comment>
  </commentList>
</comments>
</file>

<file path=xl/sharedStrings.xml><?xml version="1.0" encoding="utf-8"?>
<sst xmlns="http://schemas.openxmlformats.org/spreadsheetml/2006/main" count="773" uniqueCount="428">
  <si>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</si>
  <si>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</si>
  <si>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</si>
  <si>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</si>
  <si>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</si>
  <si>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</si>
  <si>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</si>
  <si>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</si>
  <si>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</si>
  <si>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</si>
  <si>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</si>
  <si>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</si>
  <si>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</si>
  <si>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</si>
  <si>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</si>
  <si>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</si>
  <si>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</si>
  <si>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</si>
  <si>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</si>
  <si>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</si>
  <si>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</si>
  <si>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</si>
  <si>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</si>
  <si>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</si>
  <si>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</si>
  <si>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</si>
  <si>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</si>
  <si>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</si>
  <si>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</si>
  <si>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</si>
  <si>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</si>
  <si>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</si>
  <si>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</si>
  <si>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</si>
  <si>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</si>
  <si>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</si>
  <si>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</si>
  <si>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</si>
  <si>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</si>
  <si>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</si>
  <si>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</si>
  <si>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</si>
  <si>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</si>
  <si>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</si>
  <si>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</si>
  <si>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</si>
  <si>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</si>
  <si>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</si>
  <si>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</si>
  <si>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</si>
  <si>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</si>
  <si>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</si>
  <si>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</si>
  <si>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</si>
  <si>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</si>
  <si>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</si>
  <si>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</si>
  <si>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</si>
  <si>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</si>
  <si>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</si>
  <si>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</si>
  <si>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</si>
  <si>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</si>
  <si>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</si>
  <si>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</si>
  <si>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</si>
  <si>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</si>
  <si>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</si>
  <si>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</si>
  <si>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</si>
  <si>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</si>
  <si>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</si>
  <si>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</si>
  <si>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</si>
  <si>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</si>
  <si>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</si>
  <si>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</si>
  <si>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</si>
  <si>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</si>
  <si>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</si>
  <si>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</si>
  <si>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</si>
  <si>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</si>
  <si>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</si>
  <si>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</si>
  <si>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</si>
  <si>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</si>
  <si>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</si>
  <si>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</si>
  <si>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</si>
  <si>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</si>
  <si>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</si>
  <si>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</si>
  <si>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</si>
  <si>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</si>
  <si>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</si>
  <si>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</si>
  <si>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</si>
  <si>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</si>
  <si>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</si>
  <si>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</si>
  <si>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</si>
  <si>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</si>
  <si>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</si>
  <si>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</si>
  <si>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</si>
  <si>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</si>
  <si>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</si>
  <si>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</si>
  <si>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</si>
  <si>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</si>
  <si>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</si>
  <si>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</si>
  <si>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</si>
  <si>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</si>
  <si>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</si>
  <si>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</si>
  <si>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</si>
  <si>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</si>
  <si>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</si>
  <si>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</si>
  <si>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</si>
  <si>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</si>
  <si>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N+2</t>
  </si>
  <si>
    <t>Наличие разрешения на строительство</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</si>
  <si>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</si>
  <si>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</si>
  <si>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</si>
  <si>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</si>
  <si>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</si>
  <si>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</si>
  <si>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</si>
  <si>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</si>
  <si>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</si>
  <si>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</si>
  <si>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</si>
  <si>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</si>
  <si>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</si>
  <si>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</si>
  <si>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</si>
  <si>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</si>
  <si>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</si>
  <si>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</si>
  <si>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</si>
  <si>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</si>
  <si>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</si>
  <si>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</si>
  <si>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</si>
  <si>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</si>
  <si>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</si>
  <si>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</si>
  <si>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</si>
  <si>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</si>
  <si>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</si>
  <si>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</si>
  <si>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</si>
  <si>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</si>
  <si>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</si>
  <si>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</si>
  <si>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</si>
  <si>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</si>
  <si>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</si>
  <si>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</si>
  <si>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</si>
  <si>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</si>
  <si>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</si>
  <si>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</si>
  <si>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</si>
  <si>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</si>
  <si>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</si>
  <si>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</si>
  <si>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</si>
  <si>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</si>
  <si>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</si>
  <si>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</si>
  <si>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</si>
  <si>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</si>
  <si>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</si>
  <si>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</si>
  <si>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</si>
  <si>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</si>
  <si>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</si>
  <si>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</si>
  <si>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</si>
  <si>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</si>
  <si>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</si>
  <si>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</si>
  <si>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</si>
  <si>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</si>
  <si>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</si>
  <si>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</si>
  <si>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</si>
  <si>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</si>
  <si>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</si>
  <si>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</si>
  <si>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</si>
  <si>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</si>
  <si>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</si>
  <si>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</si>
  <si>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</si>
  <si>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</si>
  <si>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</si>
  <si>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</si>
  <si>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</si>
  <si>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</si>
  <si>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</si>
  <si>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</si>
  <si>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</si>
  <si>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</si>
  <si>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</si>
  <si>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</si>
  <si>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</si>
  <si>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</si>
  <si>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</si>
  <si>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</si>
  <si>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</si>
  <si>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</si>
  <si>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</si>
  <si>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</si>
  <si>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</si>
  <si>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</si>
  <si>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</si>
  <si>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</si>
  <si>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</si>
  <si>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</si>
  <si>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</si>
  <si>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</si>
  <si>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</si>
  <si>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</si>
  <si>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</si>
  <si>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</si>
  <si>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</si>
  <si>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</si>
  <si>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</si>
  <si>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</si>
  <si>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</si>
  <si>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</si>
  <si>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</si>
  <si>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</si>
  <si>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2017 год</t>
  </si>
  <si>
    <t>г.Москва</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</si>
  <si>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</si>
  <si>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</si>
  <si>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</si>
  <si>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</si>
  <si>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</si>
  <si>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</si>
  <si>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</si>
  <si>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</si>
  <si>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</si>
  <si>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</si>
  <si>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</si>
  <si>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</si>
  <si>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J_КЛ20_РП77001-РП70077</t>
  </si>
  <si>
    <t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</si>
  <si>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</si>
  <si>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</si>
  <si>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</si>
  <si>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</si>
  <si>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</si>
  <si>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</si>
  <si>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</si>
  <si>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</si>
  <si>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</si>
  <si>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</si>
  <si>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</si>
  <si>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</si>
  <si>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</si>
  <si>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</si>
  <si>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</si>
  <si>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</si>
  <si>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</si>
  <si>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</si>
  <si>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</si>
  <si>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</si>
  <si>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</si>
  <si>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</si>
  <si>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</si>
  <si>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</si>
  <si>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</si>
  <si>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</si>
  <si>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</si>
  <si>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</si>
  <si>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</si>
  <si>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</si>
  <si>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</si>
  <si>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</si>
  <si>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</si>
  <si>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</si>
  <si>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</si>
  <si>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</si>
  <si>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</si>
  <si>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</si>
  <si>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</si>
  <si>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</si>
  <si>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</si>
  <si>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</si>
  <si>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</si>
  <si>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</si>
  <si>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</si>
  <si>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</si>
  <si>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</si>
  <si>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</si>
  <si>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Строительство</t>
  </si>
  <si>
    <t>Выполнение полного комплекса работ по строительству и вводу в эксплуатацию распределительной сети 20кВ</t>
  </si>
  <si>
    <t>АО «Синтез Групп»</t>
  </si>
  <si>
    <t>Приказ</t>
  </si>
  <si>
    <t>Запрос предложений</t>
  </si>
  <si>
    <t>ООО «АльянсСпецстрой»</t>
  </si>
  <si>
    <t>https://zakupki.gov.ru/223/purchase/public/purchase/info/common-info.html?regNumber=32009705254</t>
  </si>
  <si>
    <t>ПИР - отдельным титулом</t>
  </si>
  <si>
    <t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L=3,7км;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L=5,7км»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</si>
  <si>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</si>
  <si>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</si>
  <si>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</si>
  <si>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</si>
  <si>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</si>
  <si>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</si>
  <si>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</si>
  <si>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</si>
  <si>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</si>
  <si>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</si>
  <si>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</si>
  <si>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</si>
  <si>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</si>
  <si>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</si>
  <si>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</si>
  <si>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</si>
  <si>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</si>
  <si>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</si>
  <si>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</si>
  <si>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</si>
  <si>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</si>
  <si>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</si>
  <si>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</si>
  <si>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</si>
  <si>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</si>
  <si>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</si>
  <si>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</si>
  <si>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(млн/км)</t>
  </si>
  <si>
    <t>Описание этапов (при наличии этапности) реализации инвестиционного проекта</t>
  </si>
  <si>
    <t xml:space="preserve">Выполнение проекта осуществляется в один этап: поставка материалов, строительно-монтажные работы, пусконаладочные работы и ввод в эксплуатацию
</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</si>
  <si>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</si>
  <si>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</si>
  <si>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</si>
  <si>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</si>
  <si>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</si>
  <si>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</si>
  <si>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</si>
  <si>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Москва</t>
  </si>
  <si>
    <t>Тип проекта</t>
  </si>
  <si>
    <t>Модернизация / реконструкция</t>
  </si>
  <si>
    <t>Вводимая мощность (в том числе прирост)</t>
  </si>
  <si>
    <t xml:space="preserve"> - </t>
  </si>
  <si>
    <t>Срок ввода объекта</t>
  </si>
  <si>
    <t>Фактическая стадия реализации проекта на отчётную дату</t>
  </si>
  <si>
    <t>Сметная стоимость проекта в ценах 2019 года с НДС, млн. руб.</t>
  </si>
  <si>
    <t>Документ, в соответствии с которым определена стоимость проекта</t>
  </si>
  <si>
    <t>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</si>
  <si>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</si>
  <si>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</si>
  <si>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</si>
  <si>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</si>
  <si>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</si>
  <si>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</si>
  <si>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</si>
  <si>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</si>
  <si>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</si>
  <si>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</si>
  <si>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</si>
  <si>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</si>
  <si>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</si>
  <si>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</si>
  <si>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</si>
  <si>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</si>
  <si>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</si>
  <si>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</si>
  <si>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</si>
  <si>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</si>
  <si>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</si>
  <si>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 определены</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</si>
  <si>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</si>
  <si>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</si>
  <si>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</si>
  <si>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</si>
  <si>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</si>
  <si>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</si>
  <si>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</si>
  <si>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</si>
  <si>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</si>
  <si>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</si>
  <si>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</si>
  <si>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</si>
  <si>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</si>
  <si>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</si>
  <si>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</si>
  <si>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t>
  </si>
  <si>
    <t>траншея, коллектор, ГНБ</t>
  </si>
  <si>
    <t xml:space="preserve">РП 77001, с.1,2 - ТП 80009, л.А,Б </t>
  </si>
  <si>
    <t>РП 77001, с.1,2 - РТП 77006, с.1,2</t>
  </si>
  <si>
    <t xml:space="preserve">Развитие / усиление существующей распределительной сети; </t>
  </si>
  <si>
    <t>Модернизация распределительной подстанции (РП) 20кВ №77001; прокладка кабельных линий 20кВ от РП 20кВ №77001 (ул. Н. Басманная, д.4/6) до ТП №80009 20/0,4кВ (площадь Курского вокзала); прокладка кабельных линий 20кВ от РТП 20/0,4кВ №77006 (г. Москва, Большая Сухаревская площадь, д.3) до РП 20кВ №77001 (г. Москва, ул. Н. Басманная, д.4/6)</t>
  </si>
  <si>
    <t>Установка 4-х дополнительных ячеек в РП 77001 20кВ; прокладка 2-х кабельных линий 20кВ сечением 240кв.мм протяженностью 3700м; прокладка 2-х кабельных линий 20кВ сечением 500кв.мм протяженностью 2000м;</t>
  </si>
  <si>
    <t>ООО "Альянсспецстрой"</t>
  </si>
  <si>
    <t>Седьмой год реализации инвестиционного проекта</t>
  </si>
  <si>
    <t>Общая стоимость объекта,млн руб. без НДС</t>
  </si>
  <si>
    <t>УЕ</t>
  </si>
  <si>
    <t>С/с эксплуатации в мес, руб.</t>
  </si>
  <si>
    <t>кВт*ч/12</t>
  </si>
  <si>
    <t>Тариф, руб./кВт*ч</t>
  </si>
  <si>
    <t>Итого</t>
  </si>
  <si>
    <t>Договор ТП (без НДС) Акты</t>
  </si>
  <si>
    <t>Передача</t>
  </si>
  <si>
    <t xml:space="preserve">Амортизация </t>
  </si>
  <si>
    <t>Эксплуатация</t>
  </si>
  <si>
    <t>Доход,  млн руб. без НДС</t>
  </si>
  <si>
    <t>Бюджет доходов и расходов, млн руб.</t>
  </si>
  <si>
    <t>Операционные расходы(добавить ЗП до ввода)</t>
  </si>
  <si>
    <t>Денежный поток на собственный капитал, млн руб.</t>
  </si>
  <si>
    <t>НДС ( с ЗП до ввода)</t>
  </si>
  <si>
    <t>Инвестиции (подряд с НДС)оплата</t>
  </si>
  <si>
    <t>Дисконтированный денежный поток (PV)</t>
  </si>
  <si>
    <t>Остаток по состоянию на 01.01.2025</t>
  </si>
  <si>
    <t>2025 год</t>
  </si>
  <si>
    <t>ПЛАН
Итого за год</t>
  </si>
  <si>
    <t>ФАКТ
Итого за год</t>
  </si>
  <si>
    <t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</si>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</sst>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b/>
      <sz val="8"/>
      <color theme="1"/>
      <name val="Times New Roman"/>
      <family val="1"/>
      <charset val="204"/>
    </font>
    <font>
      <sz val="8"/>
      <color theme="1"/>
      <name val="Times New Roman"/>
      <family val="1"/>
      <charset val="204"/>
    </font>
    <font>
      <u/>
      <sz val="11"/>
      <color theme="10"/>
      <name val="Calibri"/>
      <family val="2"/>
      <charset val="204"/>
      <scheme val="minor"/>
    </font>
    <font>
      <u/>
      <sz val="8"/>
      <color theme="10"/>
      <name val="Calibri"/>
      <family val="2"/>
      <charset val="204"/>
      <scheme val="minor"/>
    </font>
    <font>
      <sz val="9"/>
      <color indexed="81"/>
      <name val="Tahoma"/>
      <family val="2"/>
      <charset val="204"/>
    </font>
    <font>
      <b/>
      <sz val="9"/>
      <color indexed="81"/>
      <name val="Tahoma"/>
      <family val="2"/>
      <charset val="204"/>
    </font>
    <font>
      <sz val="10"/>
      <color indexed="9"/>
      <name val="Times New Roman"/>
      <family val="1"/>
      <charset val="204"/>
    </font>
    <font>
      <sz val="10"/>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0"/>
      <color rgb="FF000000"/>
      <name val="Times New Roman"/>
      <family val="1"/>
      <charset val="204"/>
    </font>
    <font>
      <sz val="9"/>
      <color rgb="FFFF0000"/>
      <name val="Times New Roman"/>
      <family val="1"/>
      <charset val="204"/>
    </font>
    <font>
      <sz val="9"/>
      <color rgb="FF00B0F0"/>
      <name val="Times New Roman"/>
      <family val="1"/>
      <charset val="204"/>
    </font>
    <font>
      <b/>
      <sz val="11"/>
      <color rgb="FF000000"/>
      <name val="Times New Roman"/>
      <family val="1"/>
      <charset val="204"/>
    </font>
    <font>
      <sz val="11"/>
      <color rgb="FF000000"/>
      <name val="Times New Roman"/>
      <family val="2"/>
    </font>
    <font>
      <i/>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
      <patternFill patternType="solid">
        <fgColor theme="9"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9" applyNumberFormat="0" applyAlignment="0" applyProtection="0"/>
    <xf numFmtId="0" fontId="20" fillId="20" borderId="10" applyNumberFormat="0" applyAlignment="0" applyProtection="0"/>
    <xf numFmtId="0" fontId="21" fillId="20" borderId="9" applyNumberFormat="0" applyAlignment="0" applyProtection="0"/>
    <xf numFmtId="0" fontId="22" fillId="0" borderId="11" applyNumberFormat="0" applyFill="0" applyAlignment="0" applyProtection="0"/>
    <xf numFmtId="0" fontId="23" fillId="0" borderId="12" applyNumberFormat="0" applyFill="0" applyAlignment="0" applyProtection="0"/>
    <xf numFmtId="0" fontId="24" fillId="0" borderId="13" applyNumberFormat="0" applyFill="0" applyAlignment="0" applyProtection="0"/>
    <xf numFmtId="0" fontId="24" fillId="0" borderId="0" applyNumberFormat="0" applyFill="0" applyBorder="0" applyAlignment="0" applyProtection="0"/>
    <xf numFmtId="0" fontId="25" fillId="0" borderId="14" applyNumberFormat="0" applyFill="0" applyAlignment="0" applyProtection="0"/>
    <xf numFmtId="0" fontId="26" fillId="21" borderId="15"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6" applyNumberFormat="0" applyFont="0" applyAlignment="0" applyProtection="0"/>
    <xf numFmtId="0" fontId="33" fillId="0" borderId="17"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xf numFmtId="0" fontId="55"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20" fillId="20" borderId="53" applyNumberFormat="0" applyAlignment="0" applyProtection="0"/>
    <xf numFmtId="0" fontId="16" fillId="23" borderId="55" applyNumberFormat="0" applyFont="0" applyAlignment="0" applyProtection="0"/>
    <xf numFmtId="0" fontId="25" fillId="0" borderId="54" applyNumberFormat="0" applyFill="0" applyAlignment="0" applyProtection="0"/>
    <xf numFmtId="0" fontId="21" fillId="20" borderId="52" applyNumberFormat="0" applyAlignment="0" applyProtection="0"/>
    <xf numFmtId="0" fontId="19" fillId="7" borderId="52" applyNumberFormat="0" applyAlignment="0" applyProtection="0"/>
  </cellStyleXfs>
  <cellXfs count="429">
    <xf numFmtId="0" fontId="0" fillId="0" borderId="0" xfId="0"/>
    <xf numFmtId="0" fontId="4" fillId="0" borderId="0" xfId="1" applyFont="1" applyAlignment="1">
      <alignment horizontal="center" vertical="center"/>
    </xf>
    <xf numFmtId="0" fontId="10" fillId="0" borderId="0" xfId="1" applyFont="1"/>
    <xf numFmtId="0" fontId="38" fillId="0" borderId="1" xfId="2" applyFont="1" applyBorder="1" applyAlignment="1">
      <alignment horizontal="center" vertical="center" wrapText="1"/>
    </xf>
    <xf numFmtId="0" fontId="48" fillId="0" borderId="21" xfId="50" applyFont="1" applyBorder="1" applyAlignment="1">
      <alignment horizontal="center"/>
    </xf>
    <xf numFmtId="0" fontId="46" fillId="0" borderId="0" xfId="50" applyFont="1" applyAlignment="1">
      <alignment horizontal="center" vertical="center"/>
    </xf>
    <xf numFmtId="0" fontId="40"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6" fillId="0" borderId="0" xfId="50" applyFont="1"/>
    <xf numFmtId="0" fontId="46" fillId="0" borderId="25" xfId="50" applyFont="1" applyBorder="1" applyAlignment="1">
      <alignment horizontal="center" vertical="center"/>
    </xf>
    <xf numFmtId="0" fontId="46" fillId="0" borderId="1" xfId="50" applyFont="1" applyBorder="1" applyAlignment="1">
      <alignment horizontal="center" vertical="center"/>
    </xf>
    <xf numFmtId="0" fontId="46" fillId="0" borderId="21" xfId="50" applyFont="1" applyBorder="1" applyAlignment="1">
      <alignment horizontal="center" vertical="center"/>
    </xf>
    <xf numFmtId="0" fontId="46" fillId="0" borderId="2" xfId="50" applyFont="1" applyBorder="1" applyAlignment="1">
      <alignment horizontal="center" vertical="center"/>
    </xf>
    <xf numFmtId="0" fontId="48" fillId="0" borderId="2" xfId="50" applyFont="1" applyBorder="1" applyAlignment="1">
      <alignment horizontal="center" vertical="center"/>
    </xf>
    <xf numFmtId="0" fontId="48" fillId="0" borderId="1" xfId="50" applyFont="1" applyBorder="1" applyAlignment="1">
      <alignment horizontal="center" vertical="center"/>
    </xf>
    <xf numFmtId="0" fontId="48" fillId="0" borderId="21" xfId="50" applyFont="1" applyBorder="1" applyAlignment="1">
      <alignment horizontal="center" vertical="center"/>
    </xf>
    <xf numFmtId="0" fontId="48" fillId="0" borderId="1" xfId="50" applyFont="1" applyBorder="1" applyAlignment="1">
      <alignment horizontal="center"/>
    </xf>
    <xf numFmtId="0" fontId="46"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39" fillId="0" borderId="0" xfId="50" applyFont="1" applyAlignment="1">
      <alignment horizontal="center"/>
    </xf>
    <xf numFmtId="0" fontId="1" fillId="0" borderId="0" xfId="50"/>
    <xf numFmtId="0" fontId="37" fillId="0" borderId="0" xfId="50" applyFont="1"/>
    <xf numFmtId="0" fontId="47" fillId="0" borderId="0" xfId="50" applyFont="1"/>
    <xf numFmtId="0" fontId="46" fillId="0" borderId="0" xfId="50" applyFont="1" applyAlignment="1">
      <alignment vertical="center"/>
    </xf>
    <xf numFmtId="0" fontId="49" fillId="0" borderId="0" xfId="50" applyFont="1"/>
    <xf numFmtId="0" fontId="48" fillId="0" borderId="1" xfId="50" applyFont="1" applyBorder="1" applyAlignment="1">
      <alignment vertical="center"/>
    </xf>
    <xf numFmtId="0" fontId="48" fillId="0" borderId="22" xfId="50" applyFont="1" applyBorder="1" applyAlignment="1">
      <alignment vertical="center"/>
    </xf>
    <xf numFmtId="0" fontId="48" fillId="0" borderId="21" xfId="50" applyFont="1" applyBorder="1" applyAlignment="1">
      <alignment vertical="center"/>
    </xf>
    <xf numFmtId="49" fontId="47" fillId="0" borderId="0" xfId="50" applyNumberFormat="1" applyFont="1"/>
    <xf numFmtId="49" fontId="46" fillId="0" borderId="0" xfId="50" applyNumberFormat="1" applyFont="1" applyAlignment="1">
      <alignment vertical="center"/>
    </xf>
    <xf numFmtId="49" fontId="47" fillId="0" borderId="0" xfId="50" applyNumberFormat="1" applyFont="1" applyAlignment="1">
      <alignment vertical="center"/>
    </xf>
    <xf numFmtId="0" fontId="1" fillId="0" borderId="0" xfId="50" applyAlignment="1">
      <alignment vertical="center"/>
    </xf>
    <xf numFmtId="0" fontId="39" fillId="0" borderId="1" xfId="1" applyFont="1" applyBorder="1" applyAlignment="1">
      <alignment horizontal="center" vertical="center" wrapText="1"/>
    </xf>
    <xf numFmtId="0" fontId="39"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39"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applyFill="1"/>
    <xf numFmtId="0" fontId="12" fillId="0" borderId="0" xfId="2" applyFont="1" applyFill="1" applyAlignment="1">
      <alignment horizontal="right" vertical="center"/>
    </xf>
    <xf numFmtId="0" fontId="12" fillId="0" borderId="0" xfId="2" applyFont="1" applyFill="1" applyAlignment="1">
      <alignment horizontal="right"/>
    </xf>
    <xf numFmtId="0" fontId="40" fillId="0" borderId="0" xfId="52" applyFont="1" applyFill="1"/>
    <xf numFmtId="49" fontId="40"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5" xfId="2" applyFill="1" applyBorder="1" applyAlignment="1">
      <alignment horizontal="left" vertical="center" wrapText="1"/>
    </xf>
    <xf numFmtId="0" fontId="52" fillId="0" borderId="1"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43" fillId="0" borderId="1" xfId="45" applyFont="1" applyFill="1" applyBorder="1" applyAlignment="1">
      <alignment horizontal="center" vertical="center" wrapText="1"/>
    </xf>
    <xf numFmtId="0" fontId="41"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1" fillId="0" borderId="0" xfId="2" applyFill="1" applyAlignment="1">
      <alignment horizontal="center" vertical="center" wrapText="1"/>
    </xf>
    <xf numFmtId="49" fontId="7" fillId="0" borderId="1" xfId="1" applyNumberFormat="1" applyFont="1" applyFill="1" applyBorder="1" applyAlignment="1">
      <alignment vertical="center"/>
    </xf>
    <xf numFmtId="0" fontId="7" fillId="0" borderId="1" xfId="1" applyFont="1" applyFill="1" applyBorder="1" applyAlignment="1">
      <alignment horizontal="left" vertical="center" wrapText="1"/>
    </xf>
    <xf numFmtId="0" fontId="10" fillId="0" borderId="0" xfId="1" applyFont="1" applyFill="1"/>
    <xf numFmtId="0" fontId="5" fillId="0" borderId="0" xfId="1" applyFont="1" applyFill="1" applyAlignment="1">
      <alignment vertical="center"/>
    </xf>
    <xf numFmtId="0" fontId="6" fillId="0" borderId="0" xfId="1" applyFont="1" applyFill="1"/>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40" fillId="0" borderId="0" xfId="0"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3" fillId="0" borderId="0" xfId="1" applyFill="1"/>
    <xf numFmtId="0" fontId="36" fillId="0" borderId="1" xfId="1"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ill="1" applyAlignment="1">
      <alignment horizontal="left" vertical="center" wrapText="1"/>
    </xf>
    <xf numFmtId="0" fontId="40" fillId="0" borderId="1" xfId="2" applyFont="1" applyFill="1" applyBorder="1" applyAlignment="1">
      <alignment horizontal="center" vertical="center" wrapText="1"/>
    </xf>
    <xf numFmtId="4" fontId="36" fillId="0" borderId="1" xfId="1" applyNumberFormat="1" applyFont="1" applyFill="1" applyBorder="1" applyAlignment="1">
      <alignment horizontal="center" vertical="center" wrapText="1"/>
    </xf>
    <xf numFmtId="0" fontId="36" fillId="0" borderId="0" xfId="49" applyFont="1"/>
    <xf numFmtId="0" fontId="36" fillId="0" borderId="0" xfId="49" applyFont="1"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4" fillId="0" borderId="1" xfId="49" applyFont="1" applyFill="1" applyBorder="1" applyAlignment="1">
      <alignment horizontal="center" vertical="center"/>
    </xf>
    <xf numFmtId="0" fontId="54" fillId="0" borderId="0" xfId="49" applyFont="1"/>
    <xf numFmtId="0" fontId="54" fillId="0" borderId="1" xfId="49" applyFont="1" applyFill="1" applyBorder="1" applyAlignment="1">
      <alignment horizontal="center" vertical="center" wrapText="1"/>
    </xf>
    <xf numFmtId="0" fontId="54" fillId="0" borderId="0" xfId="49" applyFont="1" applyAlignment="1">
      <alignment wrapText="1"/>
    </xf>
    <xf numFmtId="4" fontId="54" fillId="0" borderId="1" xfId="49" applyNumberFormat="1" applyFont="1" applyFill="1" applyBorder="1" applyAlignment="1">
      <alignment horizontal="center" vertical="center" wrapText="1"/>
    </xf>
    <xf numFmtId="0" fontId="56" fillId="0" borderId="1" xfId="68" applyFont="1" applyFill="1" applyBorder="1" applyAlignment="1">
      <alignment horizontal="center" vertical="center" wrapText="1"/>
    </xf>
    <xf numFmtId="14" fontId="54" fillId="0" borderId="1" xfId="49"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 fillId="0" borderId="0" xfId="1" applyFont="1" applyAlignment="1">
      <alignment horizontal="center" vertical="center"/>
    </xf>
    <xf numFmtId="0" fontId="40" fillId="0" borderId="0" xfId="0" applyFont="1" applyAlignment="1">
      <alignment horizontal="center" vertical="center"/>
    </xf>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quotePrefix="1" applyFont="1" applyBorder="1" applyAlignment="1">
      <alignment horizontal="center" vertical="center"/>
    </xf>
    <xf numFmtId="0" fontId="59" fillId="0" borderId="0" xfId="62" applyFont="1" applyAlignment="1">
      <alignment horizontal="left"/>
    </xf>
    <xf numFmtId="0" fontId="60" fillId="0" borderId="0" xfId="62" applyFont="1" applyAlignment="1">
      <alignment horizontal="left"/>
    </xf>
    <xf numFmtId="0" fontId="7" fillId="0" borderId="1" xfId="1" applyFont="1" applyBorder="1" applyAlignment="1">
      <alignment vertical="center" wrapText="1"/>
    </xf>
    <xf numFmtId="49" fontId="7" fillId="0" borderId="1" xfId="1" applyNumberFormat="1" applyFont="1" applyBorder="1" applyAlignment="1">
      <alignment vertical="center"/>
    </xf>
    <xf numFmtId="0" fontId="11" fillId="0" borderId="4" xfId="2" applyBorder="1" applyAlignment="1">
      <alignment vertical="center" wrapText="1"/>
    </xf>
    <xf numFmtId="0" fontId="11" fillId="0" borderId="1" xfId="2"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left" vertical="center" wrapText="1"/>
    </xf>
    <xf numFmtId="0" fontId="7" fillId="0" borderId="1" xfId="1" applyFont="1" applyBorder="1" applyAlignment="1">
      <alignment horizontal="left" vertical="top" wrapText="1"/>
    </xf>
    <xf numFmtId="0" fontId="61" fillId="0" borderId="0" xfId="2" applyFont="1"/>
    <xf numFmtId="0" fontId="11" fillId="0" borderId="0" xfId="2"/>
    <xf numFmtId="0" fontId="11" fillId="0" borderId="0" xfId="2" applyAlignment="1">
      <alignment horizontal="right"/>
    </xf>
    <xf numFmtId="0" fontId="45" fillId="0" borderId="0" xfId="2" applyFont="1"/>
    <xf numFmtId="0" fontId="45" fillId="0" borderId="0" xfId="2" applyFont="1" applyAlignment="1">
      <alignment horizontal="center"/>
    </xf>
    <xf numFmtId="0" fontId="4" fillId="0" borderId="0" xfId="1" applyFont="1" applyAlignment="1">
      <alignment vertical="center"/>
    </xf>
    <xf numFmtId="2" fontId="62" fillId="0" borderId="0" xfId="2" applyNumberFormat="1" applyFont="1" applyAlignment="1">
      <alignment horizontal="right" vertical="top" wrapText="1"/>
    </xf>
    <xf numFmtId="0" fontId="61" fillId="0" borderId="0" xfId="2" applyFont="1" applyAlignment="1">
      <alignment horizontal="right"/>
    </xf>
    <xf numFmtId="0" fontId="63" fillId="0" borderId="44" xfId="2" applyFont="1" applyBorder="1" applyAlignment="1">
      <alignment horizontal="justify"/>
    </xf>
    <xf numFmtId="0" fontId="61" fillId="0" borderId="44" xfId="2" applyFont="1" applyBorder="1" applyAlignment="1">
      <alignment horizontal="justify"/>
    </xf>
    <xf numFmtId="0" fontId="61" fillId="0" borderId="45" xfId="2" applyFont="1" applyBorder="1" applyAlignment="1">
      <alignment horizontal="justify"/>
    </xf>
    <xf numFmtId="0" fontId="63" fillId="0" borderId="44" xfId="2" applyFont="1" applyBorder="1" applyAlignment="1">
      <alignment vertical="top" wrapText="1"/>
    </xf>
    <xf numFmtId="0" fontId="63" fillId="0" borderId="46" xfId="2" applyFont="1" applyBorder="1" applyAlignment="1">
      <alignment vertical="top" wrapText="1"/>
    </xf>
    <xf numFmtId="9" fontId="61" fillId="0" borderId="47" xfId="2" applyNumberFormat="1" applyFont="1" applyBorder="1" applyAlignment="1">
      <alignment horizontal="justify" vertical="top" wrapText="1"/>
    </xf>
    <xf numFmtId="0" fontId="63" fillId="0" borderId="46" xfId="2" applyFont="1" applyBorder="1" applyAlignment="1">
      <alignment horizontal="justify" vertical="top" wrapText="1"/>
    </xf>
    <xf numFmtId="4" fontId="61" fillId="0" borderId="44" xfId="2" applyNumberFormat="1" applyFont="1" applyBorder="1" applyAlignment="1">
      <alignment horizontal="justify" vertical="top" wrapText="1"/>
    </xf>
    <xf numFmtId="0" fontId="61" fillId="0" borderId="44" xfId="2" applyFont="1" applyBorder="1" applyAlignment="1">
      <alignment horizontal="justify" vertical="top" wrapText="1"/>
    </xf>
    <xf numFmtId="0" fontId="63" fillId="0" borderId="44" xfId="2" applyFont="1" applyBorder="1" applyAlignment="1">
      <alignment horizontal="justify" vertical="top" wrapText="1"/>
    </xf>
    <xf numFmtId="9" fontId="61" fillId="0" borderId="44" xfId="69" applyFont="1" applyFill="1" applyBorder="1" applyAlignment="1">
      <alignment horizontal="justify" vertical="top" wrapText="1"/>
    </xf>
    <xf numFmtId="0" fontId="63" fillId="0" borderId="45" xfId="2" applyFont="1" applyBorder="1" applyAlignment="1">
      <alignment vertical="top" wrapText="1"/>
    </xf>
    <xf numFmtId="0" fontId="61" fillId="0" borderId="48" xfId="2" quotePrefix="1" applyFont="1" applyBorder="1" applyAlignment="1">
      <alignment horizontal="justify" vertical="top" wrapText="1"/>
    </xf>
    <xf numFmtId="0" fontId="61" fillId="0" borderId="45" xfId="2" applyFont="1" applyBorder="1" applyAlignment="1">
      <alignment vertical="top" wrapText="1"/>
    </xf>
    <xf numFmtId="9" fontId="61" fillId="0" borderId="49" xfId="2" applyNumberFormat="1" applyFont="1" applyBorder="1" applyAlignment="1">
      <alignment horizontal="justify" vertical="top" wrapText="1"/>
    </xf>
    <xf numFmtId="4" fontId="61" fillId="0" borderId="49" xfId="2" applyNumberFormat="1" applyFont="1" applyBorder="1" applyAlignment="1">
      <alignment horizontal="justify" vertical="top" wrapText="1"/>
    </xf>
    <xf numFmtId="0" fontId="61" fillId="0" borderId="49" xfId="2" applyFont="1" applyBorder="1" applyAlignment="1">
      <alignment horizontal="justify" vertical="top" wrapText="1"/>
    </xf>
    <xf numFmtId="4" fontId="61" fillId="0" borderId="47" xfId="2" applyNumberFormat="1" applyFont="1" applyBorder="1" applyAlignment="1">
      <alignment horizontal="justify" vertical="top" wrapText="1"/>
    </xf>
    <xf numFmtId="0" fontId="61" fillId="0" borderId="50" xfId="2" applyFont="1" applyBorder="1" applyAlignment="1">
      <alignment vertical="top" wrapText="1"/>
    </xf>
    <xf numFmtId="0" fontId="61" fillId="0" borderId="44" xfId="2" applyFont="1" applyBorder="1" applyAlignment="1">
      <alignment vertical="top" wrapText="1"/>
    </xf>
    <xf numFmtId="0" fontId="61" fillId="0" borderId="46" xfId="2" applyFont="1" applyBorder="1" applyAlignment="1">
      <alignment vertical="top" wrapText="1"/>
    </xf>
    <xf numFmtId="0" fontId="61" fillId="0" borderId="44" xfId="2" applyFont="1" applyBorder="1" applyAlignment="1">
      <alignment horizontal="left" vertical="top" wrapText="1"/>
    </xf>
    <xf numFmtId="0" fontId="61" fillId="0" borderId="48" xfId="2" applyFont="1" applyBorder="1" applyAlignment="1">
      <alignment horizontal="left" vertical="top" wrapText="1"/>
    </xf>
    <xf numFmtId="0" fontId="63" fillId="0" borderId="45" xfId="2" applyFont="1" applyBorder="1" applyAlignment="1">
      <alignment horizontal="left" vertical="center" wrapText="1"/>
    </xf>
    <xf numFmtId="0" fontId="61" fillId="0" borderId="45" xfId="2" applyFont="1" applyBorder="1" applyAlignment="1">
      <alignment horizontal="left" vertical="top" wrapText="1"/>
    </xf>
    <xf numFmtId="0" fontId="61" fillId="0" borderId="48" xfId="2" applyFont="1" applyBorder="1" applyAlignment="1">
      <alignment horizontal="justify" vertical="top" wrapText="1"/>
    </xf>
    <xf numFmtId="0" fontId="63" fillId="0" borderId="45" xfId="2" applyFont="1" applyBorder="1" applyAlignment="1">
      <alignment horizontal="center" vertical="center" wrapText="1"/>
    </xf>
    <xf numFmtId="0" fontId="61" fillId="0" borderId="48" xfId="2" applyFont="1" applyBorder="1" applyAlignment="1">
      <alignment vertical="top" wrapText="1"/>
    </xf>
    <xf numFmtId="49" fontId="61" fillId="0" borderId="0" xfId="2" applyNumberFormat="1" applyFont="1" applyAlignment="1">
      <alignment horizontal="left" vertical="top" wrapText="1"/>
    </xf>
    <xf numFmtId="49" fontId="61" fillId="0" borderId="0" xfId="2" applyNumberFormat="1" applyFont="1" applyAlignment="1">
      <alignment horizontal="left" vertical="top"/>
    </xf>
    <xf numFmtId="0" fontId="61" fillId="0" borderId="0" xfId="2" applyFont="1" applyAlignment="1">
      <alignment horizontal="center" vertical="center"/>
    </xf>
    <xf numFmtId="0" fontId="11" fillId="0" borderId="1" xfId="62" quotePrefix="1" applyFont="1" applyBorder="1" applyAlignment="1">
      <alignment horizontal="center" vertical="center" wrapText="1"/>
    </xf>
    <xf numFmtId="4" fontId="7" fillId="0" borderId="1" xfId="1" applyNumberFormat="1" applyFont="1" applyFill="1" applyBorder="1" applyAlignment="1">
      <alignment horizontal="left" vertical="center" wrapText="1"/>
    </xf>
    <xf numFmtId="0" fontId="4" fillId="0" borderId="0" xfId="1" applyFont="1" applyAlignment="1">
      <alignment horizontal="center" vertical="center"/>
    </xf>
    <xf numFmtId="0" fontId="46" fillId="0" borderId="0" xfId="50" applyFont="1"/>
    <xf numFmtId="0" fontId="46" fillId="0" borderId="1" xfId="50" applyFont="1" applyBorder="1" applyAlignment="1">
      <alignment vertical="center"/>
    </xf>
    <xf numFmtId="168" fontId="10" fillId="0" borderId="0" xfId="70" applyNumberFormat="1" applyFont="1"/>
    <xf numFmtId="168" fontId="6" fillId="0" borderId="0" xfId="70" applyNumberFormat="1" applyFont="1"/>
    <xf numFmtId="168" fontId="1" fillId="0" borderId="0" xfId="70" applyNumberFormat="1"/>
    <xf numFmtId="168" fontId="64" fillId="0" borderId="0" xfId="70" applyNumberFormat="1" applyFont="1" applyAlignment="1">
      <alignment vertical="center" wrapText="1"/>
    </xf>
    <xf numFmtId="168" fontId="39" fillId="0" borderId="0" xfId="70" applyNumberFormat="1" applyFont="1" applyAlignment="1">
      <alignment horizontal="center"/>
    </xf>
    <xf numFmtId="168" fontId="48" fillId="0" borderId="38" xfId="70" applyNumberFormat="1" applyFont="1" applyBorder="1" applyAlignment="1">
      <alignment horizontal="center" vertical="center"/>
    </xf>
    <xf numFmtId="168" fontId="48" fillId="0" borderId="0" xfId="70" applyNumberFormat="1" applyFont="1" applyBorder="1" applyAlignment="1">
      <alignment horizontal="center" vertical="center"/>
    </xf>
    <xf numFmtId="169" fontId="46" fillId="24" borderId="25" xfId="70" applyNumberFormat="1" applyFont="1" applyFill="1" applyBorder="1" applyAlignment="1">
      <alignment horizontal="right" vertical="center"/>
    </xf>
    <xf numFmtId="168" fontId="65" fillId="0" borderId="0" xfId="70" applyNumberFormat="1" applyFont="1" applyBorder="1" applyAlignment="1">
      <alignment horizontal="left" vertical="center"/>
    </xf>
    <xf numFmtId="168" fontId="46" fillId="0" borderId="0" xfId="70" applyNumberFormat="1" applyFont="1" applyBorder="1" applyAlignment="1">
      <alignment horizontal="center" vertical="center"/>
    </xf>
    <xf numFmtId="168" fontId="46" fillId="0" borderId="0" xfId="70" applyNumberFormat="1" applyFont="1"/>
    <xf numFmtId="168" fontId="46" fillId="0" borderId="18" xfId="70" applyNumberFormat="1" applyFont="1" applyBorder="1"/>
    <xf numFmtId="168" fontId="46" fillId="0" borderId="1" xfId="70" applyNumberFormat="1" applyFont="1" applyBorder="1" applyAlignment="1">
      <alignment horizontal="center" vertical="center"/>
    </xf>
    <xf numFmtId="168" fontId="6" fillId="0" borderId="1" xfId="50" applyNumberFormat="1" applyFont="1" applyBorder="1"/>
    <xf numFmtId="168" fontId="46" fillId="0" borderId="21" xfId="70" applyNumberFormat="1" applyFont="1" applyBorder="1" applyAlignment="1">
      <alignment horizontal="center" vertical="center"/>
    </xf>
    <xf numFmtId="0" fontId="6" fillId="0" borderId="1" xfId="50" applyFont="1" applyBorder="1"/>
    <xf numFmtId="168" fontId="46" fillId="0" borderId="0" xfId="70" applyNumberFormat="1" applyFont="1" applyAlignment="1">
      <alignment horizontal="center" vertical="center"/>
    </xf>
    <xf numFmtId="0" fontId="46" fillId="25" borderId="1" xfId="50" applyFont="1" applyFill="1" applyBorder="1" applyAlignment="1">
      <alignment vertical="center"/>
    </xf>
    <xf numFmtId="168" fontId="46" fillId="25" borderId="1" xfId="70" applyNumberFormat="1" applyFont="1" applyFill="1" applyBorder="1" applyAlignment="1">
      <alignment horizontal="center" vertical="center"/>
    </xf>
    <xf numFmtId="0" fontId="46" fillId="0" borderId="1" xfId="50" applyFont="1" applyFill="1" applyBorder="1" applyAlignment="1">
      <alignment vertical="center"/>
    </xf>
    <xf numFmtId="168" fontId="46" fillId="0" borderId="1" xfId="70" applyNumberFormat="1" applyFont="1" applyFill="1" applyBorder="1" applyAlignment="1">
      <alignment horizontal="center" vertical="center"/>
    </xf>
    <xf numFmtId="168" fontId="66" fillId="0" borderId="0" xfId="70" applyNumberFormat="1" applyFont="1" applyBorder="1" applyAlignment="1">
      <alignment horizontal="center" vertical="center"/>
    </xf>
    <xf numFmtId="168" fontId="46" fillId="0" borderId="2" xfId="70" applyNumberFormat="1" applyFont="1" applyBorder="1" applyAlignment="1">
      <alignment horizontal="center" vertical="center"/>
    </xf>
    <xf numFmtId="164" fontId="46" fillId="0" borderId="1" xfId="70" applyNumberFormat="1" applyFont="1" applyBorder="1" applyAlignment="1">
      <alignment horizontal="center" vertical="center"/>
    </xf>
    <xf numFmtId="9" fontId="46" fillId="0" borderId="21" xfId="69" applyFont="1" applyBorder="1" applyAlignment="1">
      <alignment horizontal="right" vertical="center"/>
    </xf>
    <xf numFmtId="168" fontId="46" fillId="0" borderId="25" xfId="70" applyNumberFormat="1" applyFont="1" applyBorder="1" applyAlignment="1">
      <alignment horizontal="center" vertical="center"/>
    </xf>
    <xf numFmtId="168" fontId="46" fillId="0" borderId="0" xfId="70" applyNumberFormat="1" applyFont="1" applyFill="1" applyBorder="1" applyAlignment="1">
      <alignment horizontal="center" vertical="center"/>
    </xf>
    <xf numFmtId="168" fontId="46" fillId="0" borderId="51" xfId="70" applyNumberFormat="1" applyFont="1" applyBorder="1" applyAlignment="1">
      <alignment horizontal="center" vertical="center"/>
    </xf>
    <xf numFmtId="9" fontId="46" fillId="0" borderId="1" xfId="69" applyFont="1" applyBorder="1" applyAlignment="1">
      <alignment horizontal="right" vertical="center"/>
    </xf>
    <xf numFmtId="168" fontId="46" fillId="0" borderId="5" xfId="70" applyNumberFormat="1" applyFont="1" applyBorder="1" applyAlignment="1">
      <alignment horizontal="center" vertical="center"/>
    </xf>
    <xf numFmtId="168" fontId="67" fillId="0" borderId="25" xfId="70" applyNumberFormat="1" applyFont="1" applyBorder="1" applyAlignment="1">
      <alignment horizontal="center" vertical="center"/>
    </xf>
    <xf numFmtId="170" fontId="46" fillId="0" borderId="1" xfId="69" applyNumberFormat="1" applyFont="1" applyFill="1" applyBorder="1" applyAlignment="1">
      <alignment horizontal="right" vertical="center"/>
    </xf>
    <xf numFmtId="9" fontId="46" fillId="0" borderId="1" xfId="69" applyFont="1" applyFill="1" applyBorder="1" applyAlignment="1">
      <alignment horizontal="right" vertical="center"/>
    </xf>
    <xf numFmtId="0" fontId="46" fillId="0" borderId="8" xfId="50" applyFont="1" applyBorder="1" applyAlignment="1">
      <alignment vertical="center"/>
    </xf>
    <xf numFmtId="169" fontId="48" fillId="0" borderId="1" xfId="70" applyNumberFormat="1" applyFont="1" applyFill="1" applyBorder="1" applyAlignment="1">
      <alignment horizontal="right" vertical="center"/>
    </xf>
    <xf numFmtId="168" fontId="48" fillId="0" borderId="8" xfId="70" applyNumberFormat="1" applyFont="1" applyFill="1" applyBorder="1" applyAlignment="1">
      <alignment horizontal="center" vertical="center"/>
    </xf>
    <xf numFmtId="168" fontId="46" fillId="0" borderId="8" xfId="70" applyNumberFormat="1" applyFont="1" applyFill="1" applyBorder="1" applyAlignment="1">
      <alignment horizontal="center" vertical="center"/>
    </xf>
    <xf numFmtId="169" fontId="46" fillId="0" borderId="8" xfId="70" applyNumberFormat="1" applyFont="1" applyBorder="1" applyAlignment="1">
      <alignment horizontal="right" vertical="center"/>
    </xf>
    <xf numFmtId="169" fontId="46" fillId="0" borderId="8" xfId="70" applyNumberFormat="1" applyFont="1" applyFill="1" applyBorder="1" applyAlignment="1">
      <alignment horizontal="right" vertical="center"/>
    </xf>
    <xf numFmtId="169" fontId="46" fillId="0" borderId="21" xfId="70" applyNumberFormat="1" applyFont="1" applyBorder="1" applyAlignment="1">
      <alignment horizontal="right" vertical="center"/>
    </xf>
    <xf numFmtId="168" fontId="46" fillId="0" borderId="0" xfId="70" applyNumberFormat="1" applyFont="1" applyAlignment="1">
      <alignment vertical="center"/>
    </xf>
    <xf numFmtId="168" fontId="68" fillId="0" borderId="25" xfId="70" applyNumberFormat="1" applyFont="1" applyBorder="1" applyAlignment="1">
      <alignment horizontal="center"/>
    </xf>
    <xf numFmtId="169" fontId="48" fillId="0" borderId="2" xfId="70" applyNumberFormat="1" applyFont="1" applyBorder="1" applyAlignment="1">
      <alignment horizontal="right" vertical="center"/>
    </xf>
    <xf numFmtId="0" fontId="69" fillId="0" borderId="0" xfId="50" applyFont="1"/>
    <xf numFmtId="0" fontId="1" fillId="0" borderId="0" xfId="50" applyFill="1"/>
    <xf numFmtId="168" fontId="46" fillId="0" borderId="1" xfId="70" applyNumberFormat="1" applyFont="1" applyBorder="1" applyAlignment="1">
      <alignment horizontal="center"/>
    </xf>
    <xf numFmtId="169" fontId="48" fillId="0" borderId="2" xfId="70" applyNumberFormat="1" applyFont="1" applyFill="1" applyBorder="1" applyAlignment="1">
      <alignment horizontal="right" vertical="center"/>
    </xf>
    <xf numFmtId="168" fontId="46" fillId="0" borderId="8" xfId="70" applyNumberFormat="1" applyFont="1" applyBorder="1" applyAlignment="1">
      <alignment horizontal="center" vertical="center"/>
    </xf>
    <xf numFmtId="2" fontId="46" fillId="0" borderId="1" xfId="70" applyNumberFormat="1" applyFont="1" applyBorder="1" applyAlignment="1">
      <alignment horizontal="right" vertical="center"/>
    </xf>
    <xf numFmtId="164" fontId="46" fillId="0" borderId="1" xfId="70" applyNumberFormat="1" applyFont="1" applyBorder="1" applyAlignment="1">
      <alignment horizontal="right" vertical="center"/>
    </xf>
    <xf numFmtId="0" fontId="48" fillId="0" borderId="6" xfId="50" applyFont="1" applyFill="1" applyBorder="1" applyAlignment="1">
      <alignment vertical="center" wrapText="1"/>
    </xf>
    <xf numFmtId="0" fontId="48" fillId="0" borderId="3" xfId="50" applyFont="1" applyFill="1" applyBorder="1" applyAlignment="1">
      <alignment vertical="center" wrapText="1"/>
    </xf>
    <xf numFmtId="0" fontId="48" fillId="0" borderId="1" xfId="50" applyFont="1" applyFill="1" applyBorder="1" applyAlignment="1">
      <alignment vertical="center"/>
    </xf>
    <xf numFmtId="164" fontId="48" fillId="0" borderId="4" xfId="70" applyNumberFormat="1" applyFont="1" applyBorder="1" applyAlignment="1">
      <alignment horizontal="center" vertical="center"/>
    </xf>
    <xf numFmtId="168" fontId="48" fillId="0" borderId="4" xfId="70" applyNumberFormat="1" applyFont="1" applyBorder="1" applyAlignment="1">
      <alignment horizontal="center" vertical="center"/>
    </xf>
    <xf numFmtId="164" fontId="48" fillId="0" borderId="1" xfId="70" applyNumberFormat="1" applyFont="1" applyBorder="1" applyAlignment="1">
      <alignment horizontal="center" vertical="center"/>
    </xf>
    <xf numFmtId="168" fontId="48" fillId="0" borderId="1" xfId="70" applyNumberFormat="1" applyFont="1" applyBorder="1" applyAlignment="1">
      <alignment horizontal="center"/>
    </xf>
    <xf numFmtId="0" fontId="48" fillId="25" borderId="22" xfId="50" applyFont="1" applyFill="1" applyBorder="1" applyAlignment="1">
      <alignment vertical="center"/>
    </xf>
    <xf numFmtId="0" fontId="48" fillId="25" borderId="21" xfId="50" applyFont="1" applyFill="1" applyBorder="1" applyAlignment="1">
      <alignment vertical="center"/>
    </xf>
    <xf numFmtId="0" fontId="48" fillId="0" borderId="21" xfId="50" applyFont="1" applyFill="1" applyBorder="1" applyAlignment="1">
      <alignment vertical="center"/>
    </xf>
    <xf numFmtId="168" fontId="48" fillId="0" borderId="20" xfId="70" applyNumberFormat="1" applyFont="1" applyBorder="1" applyAlignment="1">
      <alignment horizontal="center" vertical="center"/>
    </xf>
    <xf numFmtId="168" fontId="48" fillId="0" borderId="21" xfId="70" applyNumberFormat="1" applyFont="1" applyBorder="1" applyAlignment="1">
      <alignment horizontal="center"/>
    </xf>
    <xf numFmtId="168" fontId="37" fillId="0" borderId="0" xfId="70" applyNumberFormat="1" applyFont="1"/>
    <xf numFmtId="168" fontId="47" fillId="0" borderId="0" xfId="70" applyNumberFormat="1" applyFont="1"/>
    <xf numFmtId="168" fontId="47" fillId="0" borderId="0" xfId="70" applyNumberFormat="1" applyFont="1" applyAlignment="1">
      <alignment vertical="center"/>
    </xf>
    <xf numFmtId="0" fontId="11" fillId="0" borderId="0" xfId="2" applyFill="1" applyAlignment="1">
      <alignment horizontal="left" vertical="center" wrapText="1"/>
    </xf>
    <xf numFmtId="0" fontId="40" fillId="0" borderId="56" xfId="2"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171" fontId="40" fillId="0" borderId="1" xfId="2" applyNumberFormat="1" applyFont="1" applyFill="1" applyBorder="1" applyAlignment="1">
      <alignment horizontal="center" vertical="center" wrapText="1"/>
    </xf>
    <xf numFmtId="171" fontId="11" fillId="0" borderId="1" xfId="2" applyNumberFormat="1" applyFill="1" applyBorder="1" applyAlignment="1">
      <alignment horizontal="left" vertical="center" wrapText="1"/>
    </xf>
    <xf numFmtId="171" fontId="43" fillId="0" borderId="1" xfId="45" applyNumberFormat="1" applyFont="1" applyFill="1" applyBorder="1" applyAlignment="1">
      <alignment horizontal="center" vertical="center" wrapText="1"/>
    </xf>
    <xf numFmtId="171" fontId="11" fillId="0" borderId="5" xfId="2" applyNumberFormat="1" applyFill="1" applyBorder="1" applyAlignment="1">
      <alignment horizontal="left" vertical="center" wrapText="1"/>
    </xf>
    <xf numFmtId="0" fontId="40" fillId="0" borderId="56" xfId="2" applyFont="1" applyFill="1" applyBorder="1" applyAlignment="1">
      <alignment horizontal="center" vertical="center" wrapText="1"/>
    </xf>
    <xf numFmtId="0" fontId="11" fillId="0" borderId="0" xfId="2" applyFill="1" applyAlignment="1">
      <alignment horizontal="left" vertical="center" wrapText="1"/>
    </xf>
    <xf numFmtId="0" fontId="11" fillId="0" borderId="1" xfId="2" applyFill="1" applyBorder="1" applyAlignment="1">
      <alignment horizontal="center" vertical="center" wrapText="1"/>
    </xf>
    <xf numFmtId="0" fontId="48" fillId="0" borderId="20" xfId="50" applyFont="1" applyBorder="1" applyAlignment="1">
      <alignment horizontal="center" vertical="center"/>
    </xf>
    <xf numFmtId="0" fontId="48" fillId="0" borderId="19" xfId="50" applyFont="1" applyBorder="1" applyAlignment="1">
      <alignment horizontal="center" vertical="center"/>
    </xf>
    <xf numFmtId="0" fontId="48" fillId="0" borderId="20" xfId="50" applyFont="1" applyBorder="1" applyAlignment="1">
      <alignment horizontal="center"/>
    </xf>
    <xf numFmtId="0" fontId="48" fillId="0" borderId="19" xfId="50" applyFont="1" applyBorder="1" applyAlignment="1">
      <alignment horizontal="center"/>
    </xf>
    <xf numFmtId="0" fontId="48" fillId="0" borderId="23" xfId="50" applyFont="1" applyBorder="1" applyAlignment="1">
      <alignment horizontal="left" vertical="top"/>
    </xf>
    <xf numFmtId="0" fontId="48" fillId="0" borderId="6" xfId="50" applyFont="1" applyBorder="1" applyAlignment="1">
      <alignment horizontal="left" vertical="top"/>
    </xf>
    <xf numFmtId="0" fontId="48" fillId="0" borderId="3" xfId="50" applyFont="1" applyBorder="1" applyAlignment="1">
      <alignment horizontal="left" vertical="top"/>
    </xf>
    <xf numFmtId="0" fontId="48" fillId="0" borderId="4" xfId="50" applyFont="1" applyBorder="1" applyAlignment="1">
      <alignment horizontal="center" vertical="center"/>
    </xf>
    <xf numFmtId="0" fontId="48" fillId="0" borderId="3" xfId="50" applyFont="1" applyBorder="1" applyAlignment="1">
      <alignment horizontal="center" vertical="center"/>
    </xf>
    <xf numFmtId="0" fontId="48" fillId="0" borderId="4" xfId="50" applyFont="1" applyBorder="1" applyAlignment="1">
      <alignment horizontal="center"/>
    </xf>
    <xf numFmtId="0" fontId="48" fillId="0" borderId="3" xfId="50" applyFont="1" applyBorder="1" applyAlignment="1">
      <alignment horizontal="center"/>
    </xf>
    <xf numFmtId="0" fontId="46" fillId="0" borderId="24" xfId="50" applyFont="1" applyBorder="1" applyAlignment="1">
      <alignment vertical="center"/>
    </xf>
    <xf numFmtId="0" fontId="46" fillId="0" borderId="1" xfId="50" applyFont="1" applyBorder="1" applyAlignment="1">
      <alignment vertical="center"/>
    </xf>
    <xf numFmtId="0" fontId="46" fillId="0" borderId="1" xfId="50" applyFont="1" applyBorder="1" applyAlignment="1">
      <alignment horizontal="center" vertical="center"/>
    </xf>
    <xf numFmtId="0" fontId="46" fillId="0" borderId="1" xfId="50" applyFont="1" applyBorder="1" applyAlignment="1">
      <alignment horizontal="center"/>
    </xf>
    <xf numFmtId="0" fontId="48" fillId="0" borderId="23" xfId="50" applyFont="1" applyBorder="1" applyAlignment="1">
      <alignment vertical="center" wrapText="1"/>
    </xf>
    <xf numFmtId="0" fontId="48" fillId="0" borderId="6" xfId="50" applyFont="1" applyBorder="1" applyAlignment="1">
      <alignment vertical="center" wrapText="1"/>
    </xf>
    <xf numFmtId="0" fontId="48" fillId="0" borderId="3" xfId="50" applyFont="1" applyBorder="1" applyAlignment="1">
      <alignment vertical="center" wrapText="1"/>
    </xf>
    <xf numFmtId="0" fontId="48" fillId="0" borderId="1" xfId="50" applyFont="1" applyBorder="1" applyAlignment="1">
      <alignment horizontal="center" vertical="center"/>
    </xf>
    <xf numFmtId="0" fontId="48" fillId="0" borderId="1" xfId="50" applyFont="1" applyBorder="1" applyAlignment="1">
      <alignment horizontal="center"/>
    </xf>
    <xf numFmtId="0" fontId="48" fillId="0" borderId="24" xfId="50" applyFont="1" applyBorder="1" applyAlignment="1">
      <alignment vertical="center"/>
    </xf>
    <xf numFmtId="0" fontId="48" fillId="0" borderId="1" xfId="50" applyFont="1" applyBorder="1" applyAlignment="1">
      <alignment vertical="center"/>
    </xf>
    <xf numFmtId="0" fontId="48" fillId="0" borderId="28" xfId="50" applyFont="1" applyBorder="1" applyAlignment="1">
      <alignment vertical="center"/>
    </xf>
    <xf numFmtId="0" fontId="48" fillId="0" borderId="27" xfId="50" applyFont="1" applyBorder="1" applyAlignment="1">
      <alignment vertical="center"/>
    </xf>
    <xf numFmtId="0" fontId="48" fillId="0" borderId="19" xfId="50" applyFont="1" applyBorder="1" applyAlignment="1">
      <alignment vertical="center"/>
    </xf>
    <xf numFmtId="0" fontId="48" fillId="0" borderId="21" xfId="50" applyFont="1" applyBorder="1" applyAlignment="1">
      <alignment horizontal="center" vertical="center"/>
    </xf>
    <xf numFmtId="0" fontId="48" fillId="0" borderId="26" xfId="50" applyFont="1" applyBorder="1" applyAlignment="1">
      <alignment horizontal="left" vertical="center"/>
    </xf>
    <xf numFmtId="0" fontId="48" fillId="0" borderId="25" xfId="50" applyFont="1" applyBorder="1" applyAlignment="1">
      <alignment horizontal="left" vertical="center"/>
    </xf>
    <xf numFmtId="0" fontId="46" fillId="0" borderId="25" xfId="50" applyFont="1" applyBorder="1" applyAlignment="1">
      <alignment horizontal="center" vertical="center"/>
    </xf>
    <xf numFmtId="0" fontId="46" fillId="0" borderId="22" xfId="50" applyFont="1" applyBorder="1" applyAlignment="1">
      <alignment vertical="center"/>
    </xf>
    <xf numFmtId="0" fontId="46" fillId="0" borderId="21" xfId="50" applyFont="1" applyBorder="1" applyAlignment="1">
      <alignment vertical="center"/>
    </xf>
    <xf numFmtId="0" fontId="46" fillId="0" borderId="21" xfId="50" applyFont="1" applyBorder="1" applyAlignment="1">
      <alignment horizontal="center" vertical="center"/>
    </xf>
    <xf numFmtId="0" fontId="48" fillId="0" borderId="29" xfId="50" applyFont="1" applyBorder="1" applyAlignment="1">
      <alignment vertical="center"/>
    </xf>
    <xf numFmtId="0" fontId="48" fillId="0" borderId="2" xfId="50" applyFont="1" applyBorder="1" applyAlignment="1">
      <alignment vertical="center"/>
    </xf>
    <xf numFmtId="0" fontId="48" fillId="0" borderId="2" xfId="50" applyFont="1" applyBorder="1" applyAlignment="1">
      <alignment horizontal="center" vertical="center"/>
    </xf>
    <xf numFmtId="0" fontId="46" fillId="0" borderId="29" xfId="50" applyFont="1" applyBorder="1" applyAlignment="1">
      <alignment vertical="center"/>
    </xf>
    <xf numFmtId="0" fontId="46" fillId="0" borderId="2" xfId="50" applyFont="1" applyBorder="1" applyAlignment="1">
      <alignment vertical="center"/>
    </xf>
    <xf numFmtId="0" fontId="46" fillId="0" borderId="2" xfId="50" applyFont="1" applyBorder="1" applyAlignment="1">
      <alignment horizontal="center" vertical="center"/>
    </xf>
    <xf numFmtId="0" fontId="46" fillId="0" borderId="33" xfId="50" applyFont="1" applyBorder="1" applyAlignment="1">
      <alignment vertical="center"/>
    </xf>
    <xf numFmtId="0" fontId="46" fillId="0" borderId="5" xfId="50" applyFont="1" applyBorder="1" applyAlignment="1">
      <alignment vertical="center"/>
    </xf>
    <xf numFmtId="0" fontId="46" fillId="0" borderId="5" xfId="50" applyFont="1" applyBorder="1" applyAlignment="1">
      <alignment horizontal="center" vertical="center"/>
    </xf>
    <xf numFmtId="0" fontId="46" fillId="0" borderId="32" xfId="50" applyFont="1" applyBorder="1" applyAlignment="1">
      <alignment horizontal="left"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6" fillId="0" borderId="26" xfId="50" applyFont="1" applyBorder="1" applyAlignment="1">
      <alignment vertical="center"/>
    </xf>
    <xf numFmtId="0" fontId="46" fillId="0" borderId="25" xfId="50" applyFont="1" applyBorder="1" applyAlignment="1">
      <alignment vertical="center"/>
    </xf>
    <xf numFmtId="0" fontId="46" fillId="0" borderId="4" xfId="50" applyFont="1" applyBorder="1" applyAlignment="1">
      <alignment horizontal="center" vertical="center"/>
    </xf>
    <xf numFmtId="0" fontId="1" fillId="0" borderId="3" xfId="50" applyBorder="1"/>
    <xf numFmtId="0" fontId="46" fillId="0" borderId="36" xfId="50" applyFont="1" applyBorder="1" applyAlignment="1">
      <alignment vertical="center"/>
    </xf>
    <xf numFmtId="0" fontId="46" fillId="0" borderId="35" xfId="50" applyFont="1" applyBorder="1" applyAlignment="1">
      <alignment vertical="center"/>
    </xf>
    <xf numFmtId="0" fontId="46" fillId="0" borderId="34" xfId="50" applyFont="1" applyBorder="1" applyAlignment="1">
      <alignment vertical="center"/>
    </xf>
    <xf numFmtId="0" fontId="50" fillId="0" borderId="1" xfId="50" applyFont="1" applyBorder="1" applyAlignment="1">
      <alignment horizontal="center" vertical="center"/>
    </xf>
    <xf numFmtId="0" fontId="46" fillId="0" borderId="3"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46" fillId="0" borderId="39" xfId="50" applyFont="1" applyBorder="1" applyAlignment="1">
      <alignment vertical="center"/>
    </xf>
    <xf numFmtId="0" fontId="46" fillId="0" borderId="38" xfId="50" applyFont="1" applyBorder="1" applyAlignment="1">
      <alignment vertical="center"/>
    </xf>
    <xf numFmtId="0" fontId="46" fillId="0" borderId="37" xfId="50" applyFont="1" applyBorder="1" applyAlignment="1">
      <alignment vertical="center"/>
    </xf>
    <xf numFmtId="0" fontId="4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40"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46" fillId="0" borderId="0" xfId="50" applyFont="1"/>
    <xf numFmtId="0" fontId="48" fillId="0" borderId="38" xfId="50" applyFont="1" applyBorder="1" applyAlignment="1">
      <alignment horizontal="center" vertical="center"/>
    </xf>
    <xf numFmtId="0" fontId="48" fillId="0" borderId="18" xfId="50" applyFont="1" applyBorder="1" applyAlignment="1">
      <alignment horizontal="center"/>
    </xf>
    <xf numFmtId="0" fontId="39" fillId="0" borderId="0" xfId="1" applyFont="1" applyAlignment="1">
      <alignment horizontal="center" vertical="center" wrapText="1"/>
    </xf>
    <xf numFmtId="0" fontId="40" fillId="0" borderId="0" xfId="1" applyFont="1" applyAlignment="1">
      <alignment horizontal="center"/>
    </xf>
    <xf numFmtId="0" fontId="39" fillId="0" borderId="0" xfId="1" applyFont="1" applyAlignment="1">
      <alignment horizontal="center"/>
    </xf>
    <xf numFmtId="4" fontId="39" fillId="0" borderId="0" xfId="1" applyNumberFormat="1" applyFont="1" applyFill="1" applyAlignment="1">
      <alignment horizontal="center" vertical="center" wrapText="1"/>
    </xf>
    <xf numFmtId="0" fontId="39"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5" fillId="0" borderId="0" xfId="1" applyNumberFormat="1" applyFont="1" applyFill="1" applyAlignment="1">
      <alignment horizontal="center" vertical="center"/>
    </xf>
    <xf numFmtId="0" fontId="39" fillId="0" borderId="1" xfId="1" applyFont="1" applyBorder="1" applyAlignment="1">
      <alignment horizontal="center" vertical="center" wrapText="1"/>
    </xf>
    <xf numFmtId="0" fontId="39" fillId="0" borderId="8"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4" fontId="45" fillId="0" borderId="0" xfId="1" applyNumberFormat="1" applyFont="1" applyAlignment="1">
      <alignment horizontal="center" vertical="center"/>
    </xf>
    <xf numFmtId="0" fontId="45"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8" xfId="1" applyFont="1" applyBorder="1" applyAlignment="1">
      <alignment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4" fontId="5" fillId="0" borderId="0" xfId="1" applyNumberFormat="1" applyFont="1" applyAlignment="1">
      <alignment horizontal="center" vertical="center" wrapText="1"/>
    </xf>
    <xf numFmtId="0" fontId="40" fillId="0" borderId="6"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42" xfId="62" applyFont="1" applyBorder="1" applyAlignment="1">
      <alignment horizontal="center" vertical="center" wrapText="1"/>
    </xf>
    <xf numFmtId="0" fontId="40" fillId="0" borderId="41" xfId="62" applyFont="1" applyBorder="1" applyAlignment="1">
      <alignment horizontal="center" vertical="center" wrapText="1"/>
    </xf>
    <xf numFmtId="0" fontId="40" fillId="0" borderId="43" xfId="62" applyFont="1" applyBorder="1" applyAlignment="1">
      <alignment horizontal="center" vertical="center" wrapText="1"/>
    </xf>
    <xf numFmtId="0" fontId="40" fillId="0" borderId="5" xfId="62" applyFont="1" applyBorder="1" applyAlignment="1">
      <alignment horizontal="center" vertical="center" wrapText="1"/>
    </xf>
    <xf numFmtId="0" fontId="4" fillId="0" borderId="0" xfId="1" applyFont="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4" fontId="5" fillId="0" borderId="0" xfId="1" applyNumberFormat="1" applyFont="1" applyAlignment="1">
      <alignment horizontal="center" vertical="center"/>
    </xf>
    <xf numFmtId="4" fontId="4" fillId="0" borderId="0" xfId="1" applyNumberFormat="1" applyFont="1" applyAlignment="1">
      <alignment horizontal="center" vertical="center"/>
    </xf>
    <xf numFmtId="0" fontId="46" fillId="24" borderId="26" xfId="50" applyFont="1" applyFill="1" applyBorder="1" applyAlignment="1">
      <alignment vertical="center"/>
    </xf>
    <xf numFmtId="0" fontId="46" fillId="24" borderId="25" xfId="50" applyFont="1" applyFill="1" applyBorder="1" applyAlignment="1">
      <alignment vertical="center"/>
    </xf>
    <xf numFmtId="168" fontId="48" fillId="0" borderId="0" xfId="70" applyNumberFormat="1" applyFont="1" applyBorder="1" applyAlignment="1">
      <alignment horizontal="center"/>
    </xf>
    <xf numFmtId="168" fontId="46" fillId="0" borderId="1" xfId="70" applyNumberFormat="1" applyFont="1" applyBorder="1" applyAlignment="1">
      <alignment horizontal="center" vertical="center"/>
    </xf>
    <xf numFmtId="168" fontId="46" fillId="0" borderId="1" xfId="70" applyNumberFormat="1" applyFont="1" applyBorder="1" applyAlignment="1">
      <alignment horizontal="center" vertical="center" wrapText="1"/>
    </xf>
    <xf numFmtId="168" fontId="46" fillId="0" borderId="4" xfId="70" applyNumberFormat="1" applyFont="1" applyBorder="1" applyAlignment="1">
      <alignment horizontal="center" vertical="center"/>
    </xf>
    <xf numFmtId="168" fontId="46" fillId="0" borderId="6" xfId="70" applyNumberFormat="1" applyFont="1" applyBorder="1" applyAlignment="1">
      <alignment horizontal="center" vertical="center"/>
    </xf>
    <xf numFmtId="168" fontId="46" fillId="0" borderId="3" xfId="70" applyNumberFormat="1" applyFont="1" applyBorder="1" applyAlignment="1">
      <alignment horizontal="center" vertical="center"/>
    </xf>
    <xf numFmtId="0" fontId="66" fillId="25" borderId="24" xfId="50" applyFont="1" applyFill="1" applyBorder="1" applyAlignment="1">
      <alignment vertical="center"/>
    </xf>
    <xf numFmtId="0" fontId="66" fillId="25" borderId="1" xfId="50" applyFont="1" applyFill="1" applyBorder="1" applyAlignment="1">
      <alignment vertical="center"/>
    </xf>
    <xf numFmtId="0" fontId="66" fillId="0" borderId="24" xfId="50" applyFont="1" applyFill="1" applyBorder="1" applyAlignment="1">
      <alignment vertical="center"/>
    </xf>
    <xf numFmtId="0" fontId="66" fillId="0" borderId="1" xfId="50" applyFont="1" applyFill="1" applyBorder="1" applyAlignment="1">
      <alignment vertical="center"/>
    </xf>
    <xf numFmtId="0" fontId="66" fillId="0" borderId="24" xfId="50" applyFont="1" applyBorder="1" applyAlignment="1">
      <alignment vertical="center"/>
    </xf>
    <xf numFmtId="0" fontId="66" fillId="0" borderId="1" xfId="50" applyFont="1" applyBorder="1" applyAlignment="1">
      <alignment vertical="center"/>
    </xf>
    <xf numFmtId="0" fontId="46" fillId="0" borderId="22" xfId="50" applyFont="1" applyFill="1" applyBorder="1" applyAlignment="1">
      <alignment vertical="center"/>
    </xf>
    <xf numFmtId="0" fontId="46" fillId="0" borderId="21" xfId="50" applyFont="1" applyFill="1" applyBorder="1" applyAlignment="1">
      <alignment vertical="center"/>
    </xf>
    <xf numFmtId="0" fontId="48" fillId="0" borderId="29" xfId="50" applyFont="1" applyFill="1" applyBorder="1" applyAlignment="1">
      <alignment vertical="center"/>
    </xf>
    <xf numFmtId="0" fontId="48" fillId="0" borderId="2" xfId="50" applyFont="1" applyFill="1" applyBorder="1" applyAlignment="1">
      <alignment vertical="center"/>
    </xf>
    <xf numFmtId="0" fontId="46" fillId="25" borderId="24" xfId="50" applyFont="1" applyFill="1" applyBorder="1" applyAlignment="1">
      <alignment vertical="center"/>
    </xf>
    <xf numFmtId="0" fontId="46" fillId="25" borderId="1" xfId="50" applyFont="1" applyFill="1" applyBorder="1" applyAlignment="1">
      <alignment vertical="center"/>
    </xf>
    <xf numFmtId="0" fontId="46" fillId="0" borderId="24" xfId="50" applyFont="1" applyFill="1" applyBorder="1" applyAlignment="1">
      <alignment vertical="center"/>
    </xf>
    <xf numFmtId="0" fontId="46" fillId="0" borderId="1" xfId="50" applyFont="1" applyFill="1" applyBorder="1" applyAlignment="1">
      <alignment vertical="center"/>
    </xf>
    <xf numFmtId="0" fontId="48" fillId="0" borderId="23" xfId="50" applyFont="1" applyFill="1" applyBorder="1" applyAlignment="1">
      <alignment horizontal="left" vertical="top"/>
    </xf>
    <xf numFmtId="0" fontId="48" fillId="0" borderId="6" xfId="50" applyFont="1" applyFill="1" applyBorder="1" applyAlignment="1">
      <alignment horizontal="left" vertical="top"/>
    </xf>
    <xf numFmtId="0" fontId="48" fillId="0" borderId="3" xfId="50" applyFont="1" applyFill="1" applyBorder="1" applyAlignment="1">
      <alignment horizontal="left" vertical="top"/>
    </xf>
    <xf numFmtId="0" fontId="48" fillId="25" borderId="23" xfId="50" applyFont="1" applyFill="1" applyBorder="1" applyAlignment="1">
      <alignment horizontal="left" vertical="top"/>
    </xf>
    <xf numFmtId="0" fontId="48" fillId="25" borderId="6" xfId="50" applyFont="1" applyFill="1" applyBorder="1" applyAlignment="1">
      <alignment horizontal="left" vertical="top"/>
    </xf>
    <xf numFmtId="0" fontId="48" fillId="25" borderId="3" xfId="50" applyFont="1" applyFill="1" applyBorder="1" applyAlignment="1">
      <alignment horizontal="left" vertical="top"/>
    </xf>
    <xf numFmtId="0" fontId="48" fillId="0" borderId="24" xfId="50" applyFont="1" applyFill="1" applyBorder="1" applyAlignment="1">
      <alignment vertical="center"/>
    </xf>
    <xf numFmtId="0" fontId="48" fillId="0" borderId="1" xfId="50" applyFont="1" applyFill="1" applyBorder="1" applyAlignment="1">
      <alignment vertical="center"/>
    </xf>
    <xf numFmtId="0" fontId="48" fillId="0" borderId="23" xfId="50" applyFont="1" applyFill="1" applyBorder="1" applyAlignment="1">
      <alignment vertical="center" wrapText="1"/>
    </xf>
    <xf numFmtId="0" fontId="48" fillId="0" borderId="6" xfId="50" applyFont="1" applyFill="1" applyBorder="1" applyAlignment="1">
      <alignment vertical="center" wrapText="1"/>
    </xf>
    <xf numFmtId="0" fontId="48" fillId="0" borderId="3" xfId="50" applyFont="1" applyFill="1" applyBorder="1" applyAlignment="1">
      <alignment vertical="center" wrapText="1"/>
    </xf>
    <xf numFmtId="0" fontId="11" fillId="0" borderId="0" xfId="2" applyFill="1" applyAlignment="1">
      <alignment horizontal="left" vertical="center" wrapText="1"/>
    </xf>
    <xf numFmtId="0" fontId="11" fillId="0" borderId="0" xfId="2" applyFill="1" applyAlignment="1">
      <alignment horizontal="left" wrapText="1"/>
    </xf>
    <xf numFmtId="0" fontId="11" fillId="0" borderId="0" xfId="2" applyFill="1" applyAlignment="1">
      <alignment horizontal="left"/>
    </xf>
    <xf numFmtId="4" fontId="5" fillId="0" borderId="0" xfId="1" applyNumberFormat="1" applyFont="1" applyFill="1" applyAlignment="1">
      <alignment horizontal="center" vertical="center" wrapText="1"/>
    </xf>
    <xf numFmtId="0" fontId="5" fillId="0" borderId="0" xfId="1" applyFont="1" applyFill="1" applyAlignment="1">
      <alignment horizontal="center" vertical="center" wrapText="1"/>
    </xf>
    <xf numFmtId="4" fontId="9" fillId="0" borderId="0" xfId="1" applyNumberFormat="1" applyFont="1" applyFill="1" applyAlignment="1">
      <alignment horizontal="center" vertical="center"/>
    </xf>
    <xf numFmtId="4" fontId="45" fillId="0" borderId="0" xfId="1" applyNumberFormat="1" applyFont="1" applyFill="1" applyAlignment="1">
      <alignment horizontal="center" vertical="center"/>
    </xf>
    <xf numFmtId="0" fontId="45" fillId="0" borderId="0" xfId="1" applyFont="1" applyFill="1" applyAlignment="1">
      <alignment horizontal="center" vertical="center"/>
    </xf>
    <xf numFmtId="0" fontId="11" fillId="0" borderId="0" xfId="2" applyFill="1" applyAlignment="1">
      <alignment horizontal="center"/>
    </xf>
    <xf numFmtId="0" fontId="40" fillId="0" borderId="0" xfId="2" applyFont="1" applyFill="1" applyAlignment="1">
      <alignment horizontal="center"/>
    </xf>
    <xf numFmtId="0" fontId="40" fillId="0" borderId="8" xfId="2"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56" xfId="2" applyFont="1" applyFill="1" applyBorder="1" applyAlignment="1">
      <alignment horizontal="center" vertical="center" wrapText="1"/>
    </xf>
    <xf numFmtId="0" fontId="39" fillId="0" borderId="8"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8"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0" fillId="0" borderId="8"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39" fillId="0" borderId="7"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0" fillId="0" borderId="8"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9" fillId="0" borderId="8"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1" fillId="0" borderId="8"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8" fillId="0" borderId="18" xfId="49" applyFont="1" applyFill="1" applyBorder="1" applyAlignment="1">
      <alignment horizontal="center"/>
    </xf>
    <xf numFmtId="0" fontId="36" fillId="0" borderId="0" xfId="49" applyFont="1" applyAlignment="1">
      <alignment horizontal="center"/>
    </xf>
    <xf numFmtId="0" fontId="63" fillId="0" borderId="0" xfId="2" applyFont="1" applyAlignment="1">
      <alignment horizontal="center" wrapText="1"/>
    </xf>
    <xf numFmtId="0" fontId="63" fillId="0" borderId="0" xfId="2" applyFont="1" applyAlignment="1">
      <alignment horizontal="center"/>
    </xf>
    <xf numFmtId="0" fontId="45" fillId="0" borderId="0" xfId="2" applyFont="1" applyAlignment="1">
      <alignment horizontal="center"/>
    </xf>
    <xf numFmtId="4" fontId="39" fillId="0" borderId="0" xfId="1" applyNumberFormat="1" applyFont="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5"/>
    <cellStyle name="Вывод 2" xfId="30"/>
    <cellStyle name="Вывод 2 2" xfId="71"/>
    <cellStyle name="Вычисление 2" xfId="31"/>
    <cellStyle name="Вычисление 2 2" xfId="74"/>
    <cellStyle name="Гиперссылка" xfId="68" builtinId="8"/>
    <cellStyle name="Заголовок 1 2" xfId="32"/>
    <cellStyle name="Заголовок 2 2" xfId="33"/>
    <cellStyle name="Заголовок 3 2" xfId="34"/>
    <cellStyle name="Заголовок 4 2" xfId="35"/>
    <cellStyle name="Итог 2" xfId="36"/>
    <cellStyle name="Итог 2 2" xfId="73"/>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60086923002E-2"/>
          <c:y val="0.64986114078188417"/>
        </c:manualLayout>
      </c:layout>
      <c:overlay val="0"/>
      <c:spPr>
        <a:noFill/>
        <a:ln w="25400">
          <a:noFill/>
        </a:ln>
      </c:spPr>
    </c:title>
    <c:autoTitleDeleted val="0"/>
    <c:plotArea>
      <c:layout>
        <c:manualLayout>
          <c:layoutTarget val="inner"/>
          <c:xMode val="edge"/>
          <c:yMode val="edge"/>
          <c:x val="0.17982935406980796"/>
          <c:y val="0.11041911305843659"/>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94-47F3-A47D-258AEF56E18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94-47F3-A47D-258AEF56E1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40</xdr:col>
      <xdr:colOff>1796</xdr:colOff>
      <xdr:row>29</xdr:row>
      <xdr:rowOff>5571</xdr:rowOff>
    </xdr:from>
    <xdr:to>
      <xdr:col>44</xdr:col>
      <xdr:colOff>34506</xdr:colOff>
      <xdr:row>47</xdr:row>
      <xdr:rowOff>202001</xdr:rowOff>
    </xdr:to>
    <xdr:graphicFrame macro="">
      <xdr:nvGraphicFramePr>
        <xdr:cNvPr id="2" name="Диаграмма 2">
          <a:extLst>
            <a:ext uri="{FF2B5EF4-FFF2-40B4-BE49-F238E27FC236}">
              <a16:creationId xmlns:a16="http://schemas.microsoft.com/office/drawing/2014/main" id="{0330B764-B2C1-4586-AFD9-013D15A4FF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2\&#1089;&#1080;&#1085;&#1090;&#1077;&#1079;_&#1075;&#1088;&#1091;&#1087;&#1087;\2021_&#1058;&#1072;&#1088;&#1080;&#1092;&#1099;\&#1048;&#1055;&#1056;\&#1048;&#1055;&#1056;%20&#1050;&#1086;&#1088;&#1088;&#1077;&#1082;&#1090;&#1080;&#1088;&#1086;&#1074;&#1082;&#1072;%202021_2023\2.&#1055;&#1088;&#1086;&#1095;&#1077;&#1077;%20&#1085;&#1086;&#1074;&#1086;&#1077;%20&#1089;&#1090;&#1088;-&#1074;&#1086;%20&#1086;&#1073;&#1098;&#1077;&#1082;&#1090;&#1086;&#1074;\2.G_&#1042;&#1040;&#1058;_&#1058;&#1055;&#1059;%20&#1056;&#1103;&#1079;&#1072;&#1085;&#1089;&#1082;&#1072;&#1103;\1.&#1055;&#1072;&#1089;&#1087;&#1086;&#1088;&#1090;%20&#1080;&#1085;&#1074;&#1077;&#1089;&#1090;&#1087;&#1088;&#1086;&#1077;&#1082;&#1090;&#1072;\2.G_&#1042;&#1040;&#1058;_&#1058;&#1055;&#1059;%20&#1056;&#1103;&#1079;&#1072;&#1085;&#1089;&#1082;&#1072;&#1103;.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192.168.0.2\2025_&#1058;&#1072;&#1088;&#1080;&#1092;&#1099;\5.%20&#1048;&#1055;&#1056;_%20&#1052;&#1057;&#1050;_&#1050;&#1054;&#1056;&#1056;_%202025_2029\&#1069;&#1058;&#1040;&#1055;_2%20&#1087;&#1086;%20&#1089;&#1088;&#1086;&#1082;&#1091;%2016.07.2025_%20&#1089;%20&#1091;&#1095;&#1077;&#1090;&#1086;&#1084;%20&#1079;&#1072;&#1084;&#1077;&#1095;&#1072;&#1085;&#1080;&#1081;%20&#1056;&#1086;&#1089;&#1089;&#1077;&#1090;&#1077;&#1081;+&#1044;&#1046;&#1050;&#1061;+&#1044;&#1069;&#1055;&#1048;&#1056;\1.%20&#1054;&#1090;&#1074;&#1077;&#1090;%20&#1085;&#1072;%20&#1079;&#1072;&#1084;&#1077;&#1095;&#1072;&#1085;&#1080;&#1103;%20&#1056;&#1086;&#1089;&#1089;&#1077;&#1090;&#1077;&#1081;\2.%20&#1087;&#1072;&#1089;&#1087;&#1086;&#1088;&#1090;%20P_&#1084;&#1086;&#1076;&#1077;&#1088;&#1085;&#1080;&#1079;&#1072;&#1094;&#1080;&#1103;_&#1050;&#1051;_&#1056;&#1055;13-&#1058;&#1055;1\P_&#1084;&#1086;&#1076;&#1077;&#1088;&#1085;&#1080;&#1079;&#1072;&#1094;&#1080;&#1103;_&#1050;&#1051;_&#1056;&#1055;13-&#1058;&#1055;1.xlsx?341039A2" TargetMode="External"/><Relationship Id="rId1" Type="http://schemas.openxmlformats.org/officeDocument/2006/relationships/externalLinkPath" Target="file:///\\341039A2\P_&#1084;&#1086;&#1076;&#1077;&#1088;&#1085;&#1080;&#1079;&#1072;&#1094;&#1080;&#1103;_&#1050;&#1051;_&#1056;&#1055;13-&#1058;&#105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7. Паспорт отчет о закупке  (3"/>
    </sheetNames>
    <sheetDataSet>
      <sheetData sheetId="0">
        <row r="5">
          <cell r="A5" t="str">
            <v>Год раскрытия информации: 2021 год</v>
          </cell>
        </row>
      </sheetData>
      <sheetData sheetId="1"/>
      <sheetData sheetId="2"/>
      <sheetData sheetId="3"/>
      <sheetData sheetId="4"/>
      <sheetData sheetId="5"/>
      <sheetData sheetId="6"/>
      <sheetData sheetId="7"/>
      <sheetData sheetId="8"/>
      <sheetData sheetId="9">
        <row r="7">
          <cell r="A7" t="str">
            <v>АО "Синтез Групп"</v>
          </cell>
          <cell r="B7"/>
          <cell r="C7"/>
          <cell r="D7"/>
          <cell r="E7"/>
          <cell r="F7"/>
          <cell r="G7"/>
          <cell r="H7"/>
          <cell r="I7"/>
          <cell r="J7"/>
          <cell r="K7"/>
          <cell r="L7"/>
          <cell r="M7"/>
          <cell r="N7"/>
          <cell r="O7"/>
          <cell r="P7"/>
          <cell r="Q7"/>
          <cell r="R7"/>
          <cell r="S7"/>
        </row>
      </sheetData>
      <sheetData sheetId="10"/>
      <sheetData sheetId="1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3.4.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
      <sheetName val="8. Общие сведения"/>
    </sheetNames>
    <sheetDataSet>
      <sheetData sheetId="0">
        <row r="5">
          <cell r="A5" t="str">
            <v>Год раскрытия информации: 2025 год</v>
          </cell>
        </row>
      </sheetData>
      <sheetData sheetId="1"/>
      <sheetData sheetId="2"/>
      <sheetData sheetId="3"/>
      <sheetData sheetId="4"/>
      <sheetData sheetId="5"/>
      <sheetData sheetId="6">
        <row r="38">
          <cell r="J38" t="str">
            <v>-</v>
          </cell>
        </row>
      </sheetData>
      <sheetData sheetId="7">
        <row r="26">
          <cell r="E26" t="str">
            <v>-</v>
          </cell>
        </row>
      </sheetData>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hyperlink" Target="https://zakupki.gov.ru/223/purchase/public/purchase/info/common-info.html?regNumber=32009705254" TargetMode="External"/><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Y37" sqref="AY37"/>
    </sheetView>
  </sheetViews>
  <sheetFormatPr defaultColWidth="9.109375" defaultRowHeight="14.4" x14ac:dyDescent="0.3"/>
  <cols>
    <col min="1" max="3" width="9.109375" style="31"/>
    <col min="4" max="4" width="18.5546875" style="31" customWidth="1"/>
    <col min="5" max="12" width="9.109375" style="31" hidden="1" customWidth="1"/>
    <col min="13" max="13" width="4.6640625" style="31" hidden="1" customWidth="1"/>
    <col min="14" max="17" width="9.109375" style="31" hidden="1" customWidth="1"/>
    <col min="18" max="18" width="4.6640625" style="31" hidden="1" customWidth="1"/>
    <col min="19" max="36" width="9.109375" style="31" hidden="1" customWidth="1"/>
    <col min="37" max="37" width="9.109375" style="31"/>
    <col min="38" max="38" width="7.6640625" style="31" customWidth="1"/>
    <col min="39" max="39" width="3.109375" style="31" customWidth="1"/>
    <col min="40" max="40" width="13.5546875" style="31" customWidth="1"/>
    <col min="41" max="41" width="16.5546875" style="31" customWidth="1"/>
    <col min="42" max="42" width="15.6640625" style="31" customWidth="1"/>
    <col min="43" max="43" width="9.5546875" style="31" customWidth="1"/>
    <col min="44" max="44" width="8.5546875" style="31" customWidth="1"/>
    <col min="45" max="16384" width="9.109375" style="31"/>
  </cols>
  <sheetData>
    <row r="1" spans="1:45" s="2" customFormat="1" ht="18.75" customHeight="1" x14ac:dyDescent="0.25">
      <c r="A1" s="19"/>
      <c r="K1" s="20" t="s">
        <v>25</v>
      </c>
      <c r="AR1" s="20" t="s">
        <v>25</v>
      </c>
    </row>
    <row r="2" spans="1:45" s="2" customFormat="1" ht="18.75" customHeight="1" x14ac:dyDescent="0.35">
      <c r="A2" s="19"/>
      <c r="K2" s="21" t="s">
        <v>11</v>
      </c>
      <c r="AR2" s="21" t="s">
        <v>11</v>
      </c>
    </row>
    <row r="3" spans="1:45" s="2" customFormat="1" ht="18" x14ac:dyDescent="0.35">
      <c r="A3" s="22"/>
      <c r="K3" s="21" t="s">
        <v>24</v>
      </c>
      <c r="AR3" s="21" t="s">
        <v>191</v>
      </c>
    </row>
    <row r="4" spans="1:45" s="2" customFormat="1" ht="18" x14ac:dyDescent="0.35">
      <c r="A4" s="22"/>
      <c r="K4" s="21"/>
    </row>
    <row r="5" spans="1:45" s="2" customFormat="1" ht="18.75" customHeight="1" x14ac:dyDescent="0.25">
      <c r="A5" s="303" t="s">
        <v>239</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5" s="2" customFormat="1" ht="18" x14ac:dyDescent="0.35">
      <c r="A6" s="22"/>
      <c r="K6" s="21"/>
    </row>
    <row r="7" spans="1:45" s="2" customFormat="1" ht="17.399999999999999"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5" s="2" customFormat="1" ht="18.75" customHeight="1" x14ac:dyDescent="0.3">
      <c r="A8" s="313" t="s">
        <v>248</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row>
    <row r="9" spans="1:45" s="2" customFormat="1" ht="18.75" customHeight="1"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5" s="2" customFormat="1" ht="18.75" customHeight="1"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5" s="2" customFormat="1" ht="18.75" customHeight="1" x14ac:dyDescent="0.3">
      <c r="A11" s="312" t="str">
        <f>'4. паспортбюджет'!A11:O11</f>
        <v>J_КЛ20_РП77001-РП70077</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row>
    <row r="12" spans="1:45" s="2" customFormat="1" ht="18.75" customHeight="1"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5" s="2" customFormat="1" ht="18.75" customHeight="1"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5" s="2" customFormat="1" ht="50.25" customHeight="1" x14ac:dyDescent="0.25">
      <c r="A14" s="311" t="str">
        <f>'4. паспортбюджет'!A14:O14</f>
        <v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 </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row>
    <row r="15" spans="1:45" s="26" customFormat="1" ht="12"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5" s="26" customFormat="1" ht="15" customHeight="1"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26"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26" customFormat="1" ht="15" customHeight="1" x14ac:dyDescent="0.25">
      <c r="A18" s="307" t="s">
        <v>228</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5.6" x14ac:dyDescent="0.3">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row>
    <row r="20" spans="1:45" ht="14.25" customHeight="1" thickBot="1" x14ac:dyDescent="0.35">
      <c r="A20" s="309" t="s">
        <v>190</v>
      </c>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t="s">
        <v>1</v>
      </c>
      <c r="AL20" s="309"/>
      <c r="AM20" s="32"/>
      <c r="AN20" s="32"/>
      <c r="AS20" s="33"/>
    </row>
    <row r="21" spans="1:45" ht="12.75" customHeight="1" x14ac:dyDescent="0.3">
      <c r="A21" s="286" t="s">
        <v>189</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70"/>
      <c r="AL21" s="270"/>
      <c r="AM21" s="9"/>
      <c r="AN21" s="310" t="s">
        <v>188</v>
      </c>
      <c r="AO21" s="310"/>
      <c r="AP21" s="310"/>
      <c r="AQ21" s="308"/>
      <c r="AR21" s="308"/>
      <c r="AS21" s="33"/>
    </row>
    <row r="22" spans="1:45" ht="17.25" customHeight="1" x14ac:dyDescent="0.3">
      <c r="A22" s="253" t="s">
        <v>187</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5"/>
      <c r="AL22" s="255"/>
      <c r="AM22" s="9"/>
      <c r="AN22" s="288" t="s">
        <v>186</v>
      </c>
      <c r="AO22" s="295"/>
      <c r="AP22" s="296"/>
      <c r="AQ22" s="288"/>
      <c r="AR22" s="289"/>
      <c r="AS22" s="33"/>
    </row>
    <row r="23" spans="1:45" ht="17.25" customHeight="1" x14ac:dyDescent="0.3">
      <c r="A23" s="253" t="s">
        <v>185</v>
      </c>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5"/>
      <c r="AL23" s="255"/>
      <c r="AM23" s="9"/>
      <c r="AN23" s="288" t="s">
        <v>184</v>
      </c>
      <c r="AO23" s="295"/>
      <c r="AP23" s="296"/>
      <c r="AQ23" s="288"/>
      <c r="AR23" s="289"/>
      <c r="AS23" s="33"/>
    </row>
    <row r="24" spans="1:45" ht="27.75" customHeight="1" thickBot="1" x14ac:dyDescent="0.35">
      <c r="A24" s="297" t="s">
        <v>183</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9"/>
      <c r="AK24" s="273"/>
      <c r="AL24" s="273"/>
      <c r="AM24" s="9"/>
      <c r="AN24" s="300" t="s">
        <v>182</v>
      </c>
      <c r="AO24" s="301"/>
      <c r="AP24" s="302"/>
      <c r="AQ24" s="288"/>
      <c r="AR24" s="289"/>
      <c r="AS24" s="33"/>
    </row>
    <row r="25" spans="1:45" ht="17.25" customHeight="1" x14ac:dyDescent="0.3">
      <c r="A25" s="290" t="s">
        <v>181</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2"/>
      <c r="AK25" s="270"/>
      <c r="AL25" s="270"/>
      <c r="AM25" s="9"/>
      <c r="AN25" s="255"/>
      <c r="AO25" s="293"/>
      <c r="AP25" s="293"/>
      <c r="AQ25" s="288"/>
      <c r="AR25" s="294"/>
      <c r="AS25" s="33"/>
    </row>
    <row r="26" spans="1:45" ht="17.25" customHeight="1" x14ac:dyDescent="0.3">
      <c r="A26" s="253" t="s">
        <v>180</v>
      </c>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5"/>
      <c r="AL26" s="255"/>
      <c r="AM26" s="9"/>
      <c r="AS26" s="33"/>
    </row>
    <row r="27" spans="1:45" ht="17.25" customHeight="1" x14ac:dyDescent="0.3">
      <c r="A27" s="253" t="s">
        <v>179</v>
      </c>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5"/>
      <c r="AL27" s="255"/>
      <c r="AM27" s="9"/>
      <c r="AN27" s="9"/>
      <c r="AO27" s="5"/>
      <c r="AP27" s="5"/>
      <c r="AQ27" s="5"/>
      <c r="AR27" s="5"/>
      <c r="AS27" s="33"/>
    </row>
    <row r="28" spans="1:45" ht="17.25" customHeight="1" x14ac:dyDescent="0.3">
      <c r="A28" s="253" t="s">
        <v>154</v>
      </c>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4"/>
      <c r="AK28" s="255"/>
      <c r="AL28" s="255"/>
      <c r="AM28" s="9"/>
      <c r="AN28" s="9"/>
      <c r="AO28" s="9"/>
      <c r="AP28" s="9"/>
      <c r="AQ28" s="9"/>
      <c r="AR28" s="9"/>
      <c r="AS28" s="33"/>
    </row>
    <row r="29" spans="1:45" ht="17.25" customHeight="1" x14ac:dyDescent="0.3">
      <c r="A29" s="253" t="s">
        <v>178</v>
      </c>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c r="AK29" s="279"/>
      <c r="AL29" s="279"/>
      <c r="AM29" s="9"/>
      <c r="AN29" s="9"/>
      <c r="AO29" s="9"/>
      <c r="AP29" s="9"/>
      <c r="AQ29" s="9"/>
      <c r="AR29" s="9"/>
      <c r="AS29" s="33"/>
    </row>
    <row r="30" spans="1:45" ht="17.25" customHeight="1" x14ac:dyDescent="0.3">
      <c r="A30" s="253" t="s">
        <v>177</v>
      </c>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55"/>
      <c r="AL30" s="255"/>
      <c r="AM30" s="9"/>
      <c r="AN30" s="9"/>
      <c r="AO30" s="9"/>
      <c r="AP30" s="9"/>
      <c r="AQ30" s="9"/>
      <c r="AR30" s="9"/>
      <c r="AS30" s="33"/>
    </row>
    <row r="31" spans="1:45" ht="17.25" customHeight="1" x14ac:dyDescent="0.3">
      <c r="A31" s="253"/>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5"/>
      <c r="AL31" s="255"/>
      <c r="AM31" s="9"/>
      <c r="AN31" s="9"/>
      <c r="AO31" s="9"/>
      <c r="AP31" s="9"/>
      <c r="AQ31" s="9"/>
      <c r="AR31" s="9"/>
      <c r="AS31" s="33"/>
    </row>
    <row r="32" spans="1:45" ht="17.25" customHeight="1" thickBot="1" x14ac:dyDescent="0.35">
      <c r="A32" s="271" t="s">
        <v>142</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9"/>
      <c r="AN32" s="9"/>
      <c r="AO32" s="9"/>
      <c r="AP32" s="9"/>
      <c r="AQ32" s="9"/>
      <c r="AR32" s="9"/>
      <c r="AS32" s="33"/>
    </row>
    <row r="33" spans="1:45" ht="17.25" customHeight="1" x14ac:dyDescent="0.3">
      <c r="A33" s="286"/>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70"/>
      <c r="AL33" s="270"/>
      <c r="AM33" s="9"/>
      <c r="AN33" s="9"/>
      <c r="AO33" s="9"/>
      <c r="AP33" s="9"/>
      <c r="AQ33" s="9"/>
      <c r="AR33" s="9"/>
      <c r="AS33" s="33"/>
    </row>
    <row r="34" spans="1:45" ht="17.25" customHeight="1" x14ac:dyDescent="0.3">
      <c r="A34" s="253" t="s">
        <v>176</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5"/>
      <c r="AL34" s="255"/>
      <c r="AM34" s="9"/>
      <c r="AN34" s="9"/>
      <c r="AO34" s="9"/>
      <c r="AP34" s="9"/>
      <c r="AQ34" s="9"/>
      <c r="AR34" s="9"/>
      <c r="AS34" s="33"/>
    </row>
    <row r="35" spans="1:45" ht="17.25" customHeight="1" thickBot="1" x14ac:dyDescent="0.35">
      <c r="A35" s="271" t="s">
        <v>175</v>
      </c>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9"/>
      <c r="AN35" s="9"/>
      <c r="AO35" s="9"/>
      <c r="AP35" s="9"/>
      <c r="AQ35" s="9"/>
      <c r="AR35" s="9"/>
      <c r="AS35" s="33"/>
    </row>
    <row r="36" spans="1:45" ht="17.25" customHeight="1" x14ac:dyDescent="0.3">
      <c r="A36" s="286" t="s">
        <v>174</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70"/>
      <c r="AL36" s="270"/>
      <c r="AM36" s="9"/>
      <c r="AN36" s="9"/>
      <c r="AO36" s="9"/>
      <c r="AP36" s="9"/>
      <c r="AQ36" s="9"/>
      <c r="AR36" s="9"/>
      <c r="AS36" s="33"/>
    </row>
    <row r="37" spans="1:45" ht="17.25" customHeight="1" x14ac:dyDescent="0.3">
      <c r="A37" s="253" t="s">
        <v>173</v>
      </c>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5"/>
      <c r="AL37" s="255"/>
      <c r="AM37" s="9"/>
      <c r="AN37" s="9"/>
      <c r="AO37" s="9"/>
      <c r="AP37" s="9"/>
      <c r="AQ37" s="9"/>
      <c r="AR37" s="9"/>
      <c r="AS37" s="33"/>
    </row>
    <row r="38" spans="1:45" ht="17.25" customHeight="1" x14ac:dyDescent="0.3">
      <c r="A38" s="253" t="s">
        <v>172</v>
      </c>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5"/>
      <c r="AL38" s="255"/>
      <c r="AM38" s="9"/>
      <c r="AN38" s="9"/>
      <c r="AO38" s="9"/>
      <c r="AP38" s="9"/>
      <c r="AQ38" s="9"/>
      <c r="AR38" s="9"/>
      <c r="AS38" s="33"/>
    </row>
    <row r="39" spans="1:45" ht="17.25" customHeight="1" x14ac:dyDescent="0.3">
      <c r="A39" s="253" t="s">
        <v>171</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55"/>
      <c r="AL39" s="255"/>
      <c r="AM39" s="9"/>
      <c r="AN39" s="9"/>
      <c r="AO39" s="9"/>
      <c r="AP39" s="9"/>
      <c r="AQ39" s="9"/>
      <c r="AR39" s="9"/>
      <c r="AS39" s="33"/>
    </row>
    <row r="40" spans="1:45" ht="17.25" customHeight="1" x14ac:dyDescent="0.3">
      <c r="A40" s="253" t="s">
        <v>170</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5"/>
      <c r="AL40" s="255"/>
      <c r="AM40" s="9"/>
      <c r="AN40" s="9"/>
      <c r="AO40" s="9"/>
      <c r="AP40" s="9"/>
      <c r="AQ40" s="9"/>
      <c r="AR40" s="9"/>
      <c r="AS40" s="33"/>
    </row>
    <row r="41" spans="1:45" ht="17.25" customHeight="1" x14ac:dyDescent="0.3">
      <c r="A41" s="253" t="s">
        <v>169</v>
      </c>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5"/>
      <c r="AL41" s="255"/>
      <c r="AM41" s="9"/>
      <c r="AN41" s="9"/>
      <c r="AO41" s="9"/>
      <c r="AP41" s="9"/>
      <c r="AQ41" s="9"/>
      <c r="AR41" s="9"/>
      <c r="AS41" s="33"/>
    </row>
    <row r="42" spans="1:45" ht="17.25" customHeight="1" thickBot="1" x14ac:dyDescent="0.35">
      <c r="A42" s="280" t="s">
        <v>168</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9"/>
      <c r="AN42" s="9"/>
      <c r="AO42" s="9"/>
      <c r="AP42" s="9"/>
      <c r="AQ42" s="9"/>
      <c r="AR42" s="9"/>
      <c r="AS42" s="33"/>
    </row>
    <row r="43" spans="1:45" ht="24" customHeight="1" x14ac:dyDescent="0.3">
      <c r="A43" s="283" t="s">
        <v>167</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5"/>
      <c r="AK43" s="270" t="s">
        <v>4</v>
      </c>
      <c r="AL43" s="270"/>
      <c r="AM43" s="270" t="s">
        <v>148</v>
      </c>
      <c r="AN43" s="270"/>
      <c r="AO43" s="10" t="s">
        <v>147</v>
      </c>
      <c r="AP43" s="10" t="s">
        <v>146</v>
      </c>
      <c r="AQ43" s="33"/>
    </row>
    <row r="44" spans="1:45" ht="12" customHeight="1" x14ac:dyDescent="0.3">
      <c r="A44" s="253" t="s">
        <v>166</v>
      </c>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255"/>
      <c r="AL44" s="255"/>
      <c r="AM44" s="255"/>
      <c r="AN44" s="255"/>
      <c r="AO44" s="11"/>
      <c r="AP44" s="11"/>
      <c r="AQ44" s="33"/>
    </row>
    <row r="45" spans="1:45" ht="12" customHeight="1" x14ac:dyDescent="0.3">
      <c r="A45" s="253" t="s">
        <v>165</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55"/>
      <c r="AL45" s="255"/>
      <c r="AM45" s="255"/>
      <c r="AN45" s="255"/>
      <c r="AO45" s="11"/>
      <c r="AP45" s="11"/>
      <c r="AQ45" s="33"/>
    </row>
    <row r="46" spans="1:45" ht="12" customHeight="1" thickBot="1" x14ac:dyDescent="0.35">
      <c r="A46" s="271" t="s">
        <v>164</v>
      </c>
      <c r="B46" s="272"/>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3"/>
      <c r="AL46" s="273"/>
      <c r="AM46" s="273"/>
      <c r="AN46" s="273"/>
      <c r="AO46" s="12"/>
      <c r="AP46" s="12"/>
      <c r="AQ46" s="33"/>
    </row>
    <row r="47" spans="1:45" ht="6.75" customHeight="1" thickBot="1" x14ac:dyDescent="0.35">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9"/>
      <c r="AN47" s="9"/>
      <c r="AO47" s="9"/>
      <c r="AP47" s="9"/>
      <c r="AQ47" s="33"/>
    </row>
    <row r="48" spans="1:45" ht="24" customHeight="1" x14ac:dyDescent="0.3">
      <c r="A48" s="268" t="s">
        <v>163</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70" t="s">
        <v>4</v>
      </c>
      <c r="AL48" s="270"/>
      <c r="AM48" s="270" t="s">
        <v>148</v>
      </c>
      <c r="AN48" s="270"/>
      <c r="AO48" s="10" t="s">
        <v>147</v>
      </c>
      <c r="AP48" s="10" t="s">
        <v>146</v>
      </c>
      <c r="AQ48" s="33"/>
    </row>
    <row r="49" spans="1:43" ht="11.25" customHeight="1" x14ac:dyDescent="0.3">
      <c r="A49" s="277" t="s">
        <v>162</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13"/>
      <c r="AP49" s="13"/>
      <c r="AQ49" s="33"/>
    </row>
    <row r="50" spans="1:43" ht="12" customHeight="1" x14ac:dyDescent="0.3">
      <c r="A50" s="253" t="s">
        <v>161</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55"/>
      <c r="AL50" s="255"/>
      <c r="AM50" s="255"/>
      <c r="AN50" s="255"/>
      <c r="AO50" s="11"/>
      <c r="AP50" s="11"/>
      <c r="AQ50" s="33"/>
    </row>
    <row r="51" spans="1:43" ht="12" customHeight="1" x14ac:dyDescent="0.3">
      <c r="A51" s="253" t="s">
        <v>160</v>
      </c>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5"/>
      <c r="AL51" s="255"/>
      <c r="AM51" s="255"/>
      <c r="AN51" s="255"/>
      <c r="AO51" s="11"/>
      <c r="AP51" s="11"/>
      <c r="AQ51" s="33"/>
    </row>
    <row r="52" spans="1:43" ht="12" customHeight="1" thickBot="1" x14ac:dyDescent="0.35">
      <c r="A52" s="271" t="s">
        <v>159</v>
      </c>
      <c r="B52" s="272"/>
      <c r="C52" s="272"/>
      <c r="D52" s="272"/>
      <c r="E52" s="272"/>
      <c r="F52" s="272"/>
      <c r="G52" s="272"/>
      <c r="H52" s="272"/>
      <c r="I52" s="272"/>
      <c r="J52" s="272"/>
      <c r="K52" s="272"/>
      <c r="L52" s="272"/>
      <c r="M52" s="272"/>
      <c r="N52" s="272"/>
      <c r="O52" s="272"/>
      <c r="P52" s="272"/>
      <c r="Q52" s="272"/>
      <c r="R52" s="272"/>
      <c r="S52" s="272"/>
      <c r="T52" s="272"/>
      <c r="U52" s="272"/>
      <c r="V52" s="272"/>
      <c r="W52" s="272"/>
      <c r="X52" s="272"/>
      <c r="Y52" s="272"/>
      <c r="Z52" s="272"/>
      <c r="AA52" s="272"/>
      <c r="AB52" s="272"/>
      <c r="AC52" s="272"/>
      <c r="AD52" s="272"/>
      <c r="AE52" s="272"/>
      <c r="AF52" s="272"/>
      <c r="AG52" s="272"/>
      <c r="AH52" s="272"/>
      <c r="AI52" s="272"/>
      <c r="AJ52" s="272"/>
      <c r="AK52" s="273"/>
      <c r="AL52" s="273"/>
      <c r="AM52" s="273"/>
      <c r="AN52" s="273"/>
      <c r="AO52" s="12"/>
      <c r="AP52" s="12"/>
      <c r="AQ52" s="33"/>
    </row>
    <row r="53" spans="1:43" ht="6" customHeight="1" thickBot="1" x14ac:dyDescent="0.35">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9"/>
      <c r="AN53" s="9"/>
      <c r="AO53" s="9"/>
      <c r="AP53" s="9"/>
      <c r="AQ53" s="32"/>
    </row>
    <row r="54" spans="1:43" ht="24" customHeight="1" x14ac:dyDescent="0.3">
      <c r="A54" s="268" t="s">
        <v>158</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70" t="s">
        <v>4</v>
      </c>
      <c r="AL54" s="270"/>
      <c r="AM54" s="270" t="s">
        <v>148</v>
      </c>
      <c r="AN54" s="270"/>
      <c r="AO54" s="10" t="s">
        <v>147</v>
      </c>
      <c r="AP54" s="10" t="s">
        <v>146</v>
      </c>
      <c r="AQ54" s="33"/>
    </row>
    <row r="55" spans="1:43" ht="12.75" customHeight="1" x14ac:dyDescent="0.3">
      <c r="A55" s="274" t="s">
        <v>157</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4"/>
      <c r="AP55" s="14"/>
      <c r="AQ55" s="35"/>
    </row>
    <row r="56" spans="1:43" ht="12" customHeight="1" x14ac:dyDescent="0.3">
      <c r="A56" s="253" t="s">
        <v>156</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5"/>
      <c r="AL56" s="255"/>
      <c r="AM56" s="255"/>
      <c r="AN56" s="255"/>
      <c r="AO56" s="11"/>
      <c r="AP56" s="11"/>
      <c r="AQ56" s="33"/>
    </row>
    <row r="57" spans="1:43" ht="12" customHeight="1" x14ac:dyDescent="0.3">
      <c r="A57" s="253" t="s">
        <v>155</v>
      </c>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5"/>
      <c r="AL57" s="255"/>
      <c r="AM57" s="255"/>
      <c r="AN57" s="255"/>
      <c r="AO57" s="11"/>
      <c r="AP57" s="11"/>
      <c r="AQ57" s="33"/>
    </row>
    <row r="58" spans="1:43" ht="12" customHeight="1" x14ac:dyDescent="0.3">
      <c r="A58" s="253" t="s">
        <v>154</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55"/>
      <c r="AL58" s="255"/>
      <c r="AM58" s="255"/>
      <c r="AN58" s="255"/>
      <c r="AO58" s="11"/>
      <c r="AP58" s="11"/>
      <c r="AQ58" s="33"/>
    </row>
    <row r="59" spans="1:43" ht="9.75" customHeight="1" x14ac:dyDescent="0.3">
      <c r="A59" s="253"/>
      <c r="B59" s="254"/>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c r="AD59" s="254"/>
      <c r="AE59" s="254"/>
      <c r="AF59" s="254"/>
      <c r="AG59" s="254"/>
      <c r="AH59" s="254"/>
      <c r="AI59" s="254"/>
      <c r="AJ59" s="254"/>
      <c r="AK59" s="255"/>
      <c r="AL59" s="255"/>
      <c r="AM59" s="255"/>
      <c r="AN59" s="255"/>
      <c r="AO59" s="11"/>
      <c r="AP59" s="11"/>
      <c r="AQ59" s="33"/>
    </row>
    <row r="60" spans="1:43" ht="9.75" customHeight="1" x14ac:dyDescent="0.3">
      <c r="A60" s="253"/>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c r="AD60" s="254"/>
      <c r="AE60" s="254"/>
      <c r="AF60" s="254"/>
      <c r="AG60" s="254"/>
      <c r="AH60" s="254"/>
      <c r="AI60" s="254"/>
      <c r="AJ60" s="254"/>
      <c r="AK60" s="255"/>
      <c r="AL60" s="255"/>
      <c r="AM60" s="255"/>
      <c r="AN60" s="255"/>
      <c r="AO60" s="11"/>
      <c r="AP60" s="11"/>
      <c r="AQ60" s="33"/>
    </row>
    <row r="61" spans="1:43" ht="12" customHeight="1" x14ac:dyDescent="0.3">
      <c r="A61" s="253" t="s">
        <v>153</v>
      </c>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55"/>
      <c r="AL61" s="255"/>
      <c r="AM61" s="255"/>
      <c r="AN61" s="255"/>
      <c r="AO61" s="11"/>
      <c r="AP61" s="11"/>
      <c r="AQ61" s="33"/>
    </row>
    <row r="62" spans="1:43" ht="27.75" customHeight="1" x14ac:dyDescent="0.3">
      <c r="A62" s="257" t="s">
        <v>152</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9"/>
      <c r="AK62" s="260"/>
      <c r="AL62" s="260"/>
      <c r="AM62" s="260"/>
      <c r="AN62" s="260"/>
      <c r="AO62" s="15"/>
      <c r="AP62" s="15"/>
      <c r="AQ62" s="35"/>
    </row>
    <row r="63" spans="1:43" ht="11.25" customHeight="1" x14ac:dyDescent="0.3">
      <c r="A63" s="253" t="s">
        <v>144</v>
      </c>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255"/>
      <c r="AL63" s="255"/>
      <c r="AM63" s="255"/>
      <c r="AN63" s="255"/>
      <c r="AO63" s="11"/>
      <c r="AP63" s="11"/>
      <c r="AQ63" s="33"/>
    </row>
    <row r="64" spans="1:43" ht="25.5" customHeight="1" x14ac:dyDescent="0.3">
      <c r="A64" s="257" t="s">
        <v>145</v>
      </c>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9"/>
      <c r="AK64" s="260"/>
      <c r="AL64" s="260"/>
      <c r="AM64" s="260"/>
      <c r="AN64" s="260"/>
      <c r="AO64" s="15"/>
      <c r="AP64" s="15"/>
      <c r="AQ64" s="35"/>
    </row>
    <row r="65" spans="1:43" ht="12" customHeight="1" x14ac:dyDescent="0.3">
      <c r="A65" s="253" t="s">
        <v>143</v>
      </c>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55"/>
      <c r="AL65" s="255"/>
      <c r="AM65" s="255"/>
      <c r="AN65" s="255"/>
      <c r="AO65" s="11"/>
      <c r="AP65" s="11"/>
      <c r="AQ65" s="33"/>
    </row>
    <row r="66" spans="1:43" ht="12.75" customHeight="1" x14ac:dyDescent="0.3">
      <c r="A66" s="262" t="s">
        <v>151</v>
      </c>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60"/>
      <c r="AL66" s="260"/>
      <c r="AM66" s="260"/>
      <c r="AN66" s="260"/>
      <c r="AO66" s="15"/>
      <c r="AP66" s="15"/>
      <c r="AQ66" s="35"/>
    </row>
    <row r="67" spans="1:43" ht="12" customHeight="1" x14ac:dyDescent="0.3">
      <c r="A67" s="253" t="s">
        <v>142</v>
      </c>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55"/>
      <c r="AL67" s="255"/>
      <c r="AM67" s="255"/>
      <c r="AN67" s="255"/>
      <c r="AO67" s="11"/>
      <c r="AP67" s="11"/>
      <c r="AQ67" s="33"/>
    </row>
    <row r="68" spans="1:43" ht="12.75" customHeight="1" thickBot="1" x14ac:dyDescent="0.35">
      <c r="A68" s="264" t="s">
        <v>150</v>
      </c>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6"/>
      <c r="AK68" s="267"/>
      <c r="AL68" s="267"/>
      <c r="AM68" s="267"/>
      <c r="AN68" s="267"/>
      <c r="AO68" s="16"/>
      <c r="AP68" s="16"/>
      <c r="AQ68" s="35"/>
    </row>
    <row r="69" spans="1:43" ht="7.5" customHeight="1" thickBot="1" x14ac:dyDescent="0.35">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9"/>
      <c r="AN69" s="9"/>
      <c r="AO69" s="9"/>
      <c r="AP69" s="9"/>
      <c r="AQ69" s="32"/>
    </row>
    <row r="70" spans="1:43" ht="25.5" customHeight="1" x14ac:dyDescent="0.3">
      <c r="A70" s="268" t="s">
        <v>149</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70" t="s">
        <v>4</v>
      </c>
      <c r="AL70" s="270"/>
      <c r="AM70" s="270" t="s">
        <v>148</v>
      </c>
      <c r="AN70" s="270"/>
      <c r="AO70" s="10" t="s">
        <v>147</v>
      </c>
      <c r="AP70" s="10" t="s">
        <v>146</v>
      </c>
      <c r="AQ70" s="33"/>
    </row>
    <row r="71" spans="1:43" ht="25.5" customHeight="1" x14ac:dyDescent="0.3">
      <c r="A71" s="257" t="s">
        <v>145</v>
      </c>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9"/>
      <c r="AK71" s="260"/>
      <c r="AL71" s="260"/>
      <c r="AM71" s="261"/>
      <c r="AN71" s="261"/>
      <c r="AO71" s="17"/>
      <c r="AP71" s="17"/>
      <c r="AQ71" s="35"/>
    </row>
    <row r="72" spans="1:43" ht="12" customHeight="1" x14ac:dyDescent="0.3">
      <c r="A72" s="253" t="s">
        <v>144</v>
      </c>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c r="AD72" s="254"/>
      <c r="AE72" s="254"/>
      <c r="AF72" s="254"/>
      <c r="AG72" s="254"/>
      <c r="AH72" s="254"/>
      <c r="AI72" s="254"/>
      <c r="AJ72" s="254"/>
      <c r="AK72" s="255"/>
      <c r="AL72" s="255"/>
      <c r="AM72" s="256"/>
      <c r="AN72" s="256"/>
      <c r="AO72" s="18"/>
      <c r="AP72" s="18"/>
      <c r="AQ72" s="33"/>
    </row>
    <row r="73" spans="1:43" ht="12" customHeight="1" x14ac:dyDescent="0.3">
      <c r="A73" s="253" t="s">
        <v>143</v>
      </c>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5"/>
      <c r="AL73" s="255"/>
      <c r="AM73" s="256"/>
      <c r="AN73" s="256"/>
      <c r="AO73" s="18"/>
      <c r="AP73" s="18"/>
      <c r="AQ73" s="33"/>
    </row>
    <row r="74" spans="1:43" ht="12" customHeight="1" x14ac:dyDescent="0.3">
      <c r="A74" s="253" t="s">
        <v>142</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4"/>
      <c r="AK74" s="255"/>
      <c r="AL74" s="255"/>
      <c r="AM74" s="256"/>
      <c r="AN74" s="256"/>
      <c r="AO74" s="18"/>
      <c r="AP74" s="18"/>
      <c r="AQ74" s="33"/>
    </row>
    <row r="75" spans="1:43" ht="12" customHeight="1" x14ac:dyDescent="0.3">
      <c r="A75" s="253" t="s">
        <v>141</v>
      </c>
      <c r="B75" s="254"/>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c r="AH75" s="254"/>
      <c r="AI75" s="254"/>
      <c r="AJ75" s="254"/>
      <c r="AK75" s="255"/>
      <c r="AL75" s="255"/>
      <c r="AM75" s="256"/>
      <c r="AN75" s="256"/>
      <c r="AO75" s="18"/>
      <c r="AP75" s="18"/>
      <c r="AQ75" s="33"/>
    </row>
    <row r="76" spans="1:43" ht="12" customHeight="1" x14ac:dyDescent="0.3">
      <c r="A76" s="253" t="s">
        <v>140</v>
      </c>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c r="AD76" s="254"/>
      <c r="AE76" s="254"/>
      <c r="AF76" s="254"/>
      <c r="AG76" s="254"/>
      <c r="AH76" s="254"/>
      <c r="AI76" s="254"/>
      <c r="AJ76" s="254"/>
      <c r="AK76" s="255"/>
      <c r="AL76" s="255"/>
      <c r="AM76" s="256"/>
      <c r="AN76" s="256"/>
      <c r="AO76" s="18"/>
      <c r="AP76" s="18"/>
      <c r="AQ76" s="33"/>
    </row>
    <row r="77" spans="1:43" ht="12.75" customHeight="1" x14ac:dyDescent="0.3">
      <c r="A77" s="253" t="s">
        <v>139</v>
      </c>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c r="AD77" s="254"/>
      <c r="AE77" s="254"/>
      <c r="AF77" s="254"/>
      <c r="AG77" s="254"/>
      <c r="AH77" s="254"/>
      <c r="AI77" s="254"/>
      <c r="AJ77" s="254"/>
      <c r="AK77" s="255"/>
      <c r="AL77" s="255"/>
      <c r="AM77" s="256"/>
      <c r="AN77" s="256"/>
      <c r="AO77" s="18"/>
      <c r="AP77" s="18"/>
      <c r="AQ77" s="33"/>
    </row>
    <row r="78" spans="1:43" ht="12.75" customHeight="1" x14ac:dyDescent="0.3">
      <c r="A78" s="253" t="s">
        <v>138</v>
      </c>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254"/>
      <c r="AI78" s="254"/>
      <c r="AJ78" s="254"/>
      <c r="AK78" s="255"/>
      <c r="AL78" s="255"/>
      <c r="AM78" s="256"/>
      <c r="AN78" s="256"/>
      <c r="AO78" s="18"/>
      <c r="AP78" s="18"/>
      <c r="AQ78" s="33"/>
    </row>
    <row r="79" spans="1:43" ht="12" customHeight="1" x14ac:dyDescent="0.3">
      <c r="A79" s="262" t="s">
        <v>137</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0"/>
      <c r="AL79" s="260"/>
      <c r="AM79" s="261"/>
      <c r="AN79" s="261"/>
      <c r="AO79" s="17"/>
      <c r="AP79" s="17"/>
      <c r="AQ79" s="35"/>
    </row>
    <row r="80" spans="1:43" ht="12" customHeight="1" x14ac:dyDescent="0.3">
      <c r="A80" s="262" t="s">
        <v>136</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0"/>
      <c r="AL80" s="260"/>
      <c r="AM80" s="261"/>
      <c r="AN80" s="261"/>
      <c r="AO80" s="17"/>
      <c r="AP80" s="17"/>
      <c r="AQ80" s="35"/>
    </row>
    <row r="81" spans="1:45" ht="12" customHeight="1" x14ac:dyDescent="0.3">
      <c r="A81" s="253" t="s">
        <v>135</v>
      </c>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c r="AC81" s="254"/>
      <c r="AD81" s="254"/>
      <c r="AE81" s="254"/>
      <c r="AF81" s="254"/>
      <c r="AG81" s="254"/>
      <c r="AH81" s="254"/>
      <c r="AI81" s="254"/>
      <c r="AJ81" s="254"/>
      <c r="AK81" s="255"/>
      <c r="AL81" s="255"/>
      <c r="AM81" s="256"/>
      <c r="AN81" s="256"/>
      <c r="AO81" s="18"/>
      <c r="AP81" s="18"/>
      <c r="AQ81" s="32"/>
    </row>
    <row r="82" spans="1:45" ht="27.75" customHeight="1" x14ac:dyDescent="0.3">
      <c r="A82" s="257" t="s">
        <v>134</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9"/>
      <c r="AK82" s="260"/>
      <c r="AL82" s="260"/>
      <c r="AM82" s="261"/>
      <c r="AN82" s="261"/>
      <c r="AO82" s="17"/>
      <c r="AP82" s="17"/>
      <c r="AQ82" s="35"/>
    </row>
    <row r="83" spans="1:45" x14ac:dyDescent="0.3">
      <c r="A83" s="257" t="s">
        <v>133</v>
      </c>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c r="AA83" s="258"/>
      <c r="AB83" s="258"/>
      <c r="AC83" s="258"/>
      <c r="AD83" s="258"/>
      <c r="AE83" s="258"/>
      <c r="AF83" s="258"/>
      <c r="AG83" s="258"/>
      <c r="AH83" s="258"/>
      <c r="AI83" s="258"/>
      <c r="AJ83" s="259"/>
      <c r="AK83" s="260"/>
      <c r="AL83" s="260"/>
      <c r="AM83" s="261"/>
      <c r="AN83" s="261"/>
      <c r="AO83" s="17"/>
      <c r="AP83" s="17"/>
      <c r="AQ83" s="35"/>
    </row>
    <row r="84" spans="1:45" ht="14.25" customHeight="1" x14ac:dyDescent="0.3">
      <c r="A84" s="246" t="s">
        <v>132</v>
      </c>
      <c r="B84" s="247"/>
      <c r="C84" s="247"/>
      <c r="D84" s="248"/>
      <c r="E84" s="36"/>
      <c r="F84" s="36"/>
      <c r="G84" s="36"/>
      <c r="H84" s="36"/>
      <c r="I84" s="36"/>
      <c r="J84" s="36"/>
      <c r="K84" s="36"/>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249"/>
      <c r="AL84" s="250"/>
      <c r="AM84" s="251"/>
      <c r="AN84" s="252"/>
      <c r="AO84" s="17"/>
      <c r="AP84" s="17"/>
      <c r="AQ84" s="35"/>
    </row>
    <row r="85" spans="1:45" x14ac:dyDescent="0.3">
      <c r="A85" s="246" t="s">
        <v>131</v>
      </c>
      <c r="B85" s="247"/>
      <c r="C85" s="247"/>
      <c r="D85" s="248"/>
      <c r="E85" s="36"/>
      <c r="F85" s="36"/>
      <c r="G85" s="36"/>
      <c r="H85" s="36"/>
      <c r="I85" s="36"/>
      <c r="J85" s="36"/>
      <c r="K85" s="36"/>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249"/>
      <c r="AL85" s="250"/>
      <c r="AM85" s="251"/>
      <c r="AN85" s="252"/>
      <c r="AO85" s="17"/>
      <c r="AP85" s="17"/>
      <c r="AQ85" s="32"/>
    </row>
    <row r="86" spans="1:45" ht="12" customHeight="1" thickBot="1" x14ac:dyDescent="0.35">
      <c r="A86" s="37" t="s">
        <v>130</v>
      </c>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242"/>
      <c r="AL86" s="243"/>
      <c r="AM86" s="244"/>
      <c r="AN86" s="245"/>
      <c r="AO86" s="4"/>
      <c r="AP86" s="4"/>
      <c r="AQ86" s="33"/>
    </row>
    <row r="87" spans="1:45" ht="3" customHeight="1" x14ac:dyDescent="0.3">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9"/>
    </row>
    <row r="88" spans="1:45" ht="13.5" customHeight="1" x14ac:dyDescent="0.3">
      <c r="A88" s="9" t="s">
        <v>129</v>
      </c>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9"/>
    </row>
    <row r="89" spans="1:45" ht="13.5" customHeight="1" x14ac:dyDescent="0.3">
      <c r="A89" s="40" t="s">
        <v>128</v>
      </c>
      <c r="B89" s="41"/>
      <c r="C89" s="42"/>
      <c r="D89" s="41"/>
      <c r="E89" s="41"/>
      <c r="F89" s="41"/>
      <c r="G89" s="41"/>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39"/>
      <c r="AQ89" s="39"/>
      <c r="AR89" s="39"/>
      <c r="AS89" s="39"/>
    </row>
    <row r="90" spans="1:45" ht="11.25" customHeight="1" x14ac:dyDescent="0.3">
      <c r="A90" s="40" t="s">
        <v>127</v>
      </c>
      <c r="B90" s="41"/>
      <c r="C90" s="42"/>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39"/>
      <c r="AQ90" s="39"/>
      <c r="AR90" s="39"/>
      <c r="AS90" s="32"/>
    </row>
    <row r="91" spans="1:45" x14ac:dyDescent="0.3">
      <c r="A91" s="40" t="s">
        <v>126</v>
      </c>
      <c r="B91" s="41"/>
      <c r="C91" s="42"/>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39"/>
      <c r="AQ91" s="39"/>
      <c r="AR91" s="39"/>
      <c r="AS91" s="32"/>
    </row>
    <row r="92" spans="1:45" x14ac:dyDescent="0.3">
      <c r="A92" s="9" t="s">
        <v>125</v>
      </c>
      <c r="C92" s="32"/>
      <c r="D92" s="32"/>
      <c r="E92" s="32"/>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5" sqref="A5:C5"/>
    </sheetView>
  </sheetViews>
  <sheetFormatPr defaultColWidth="9.109375" defaultRowHeight="14.4" x14ac:dyDescent="0.3"/>
  <cols>
    <col min="1" max="1" width="6.109375" style="84" customWidth="1"/>
    <col min="2" max="2" width="53.5546875" style="84" customWidth="1"/>
    <col min="3" max="3" width="91.44140625" style="84" customWidth="1"/>
    <col min="4" max="4" width="12" style="84" customWidth="1"/>
    <col min="5" max="5" width="14.44140625" style="84" customWidth="1"/>
    <col min="6" max="6" width="36.5546875" style="84" customWidth="1"/>
    <col min="7" max="7" width="20" style="84" customWidth="1"/>
    <col min="8" max="8" width="25.5546875" style="84" customWidth="1"/>
    <col min="9" max="9" width="16.44140625" style="84" customWidth="1"/>
    <col min="10" max="16384" width="9.109375" style="84"/>
  </cols>
  <sheetData>
    <row r="1" spans="1:22" s="69" customFormat="1" ht="18.75" customHeight="1" x14ac:dyDescent="0.25">
      <c r="A1" s="75"/>
      <c r="C1" s="53"/>
    </row>
    <row r="2" spans="1:22" s="69" customFormat="1" ht="18.75" customHeight="1" x14ac:dyDescent="0.35">
      <c r="A2" s="75"/>
      <c r="C2" s="54"/>
    </row>
    <row r="3" spans="1:22" s="69" customFormat="1" ht="18" x14ac:dyDescent="0.35">
      <c r="A3" s="76"/>
      <c r="C3" s="54"/>
    </row>
    <row r="4" spans="1:22" s="69" customFormat="1" ht="18" x14ac:dyDescent="0.35">
      <c r="A4" s="76"/>
      <c r="H4" s="54"/>
    </row>
    <row r="5" spans="1:22" s="69" customFormat="1" ht="15.6" x14ac:dyDescent="0.3">
      <c r="A5" s="319" t="s">
        <v>427</v>
      </c>
      <c r="B5" s="319"/>
      <c r="C5" s="319"/>
      <c r="D5" s="77"/>
      <c r="E5" s="77"/>
      <c r="F5" s="77"/>
      <c r="G5" s="77"/>
      <c r="H5" s="77"/>
      <c r="I5" s="77"/>
      <c r="J5" s="77"/>
    </row>
    <row r="6" spans="1:22" s="69" customFormat="1" ht="18" x14ac:dyDescent="0.35">
      <c r="A6" s="76"/>
      <c r="H6" s="54"/>
    </row>
    <row r="7" spans="1:22" s="69" customFormat="1" ht="17.399999999999999" x14ac:dyDescent="0.25">
      <c r="A7" s="323" t="s">
        <v>10</v>
      </c>
      <c r="B7" s="323"/>
      <c r="C7" s="323"/>
      <c r="D7" s="70"/>
      <c r="E7" s="70"/>
      <c r="F7" s="70"/>
      <c r="G7" s="70"/>
      <c r="H7" s="70"/>
      <c r="I7" s="70"/>
      <c r="J7" s="70"/>
      <c r="K7" s="70"/>
      <c r="L7" s="70"/>
      <c r="M7" s="70"/>
      <c r="N7" s="70"/>
      <c r="O7" s="70"/>
      <c r="P7" s="70"/>
      <c r="Q7" s="70"/>
      <c r="R7" s="70"/>
      <c r="S7" s="70"/>
      <c r="T7" s="70"/>
      <c r="U7" s="70"/>
      <c r="V7" s="70"/>
    </row>
    <row r="8" spans="1:22" s="69" customFormat="1" ht="17.399999999999999" x14ac:dyDescent="0.25">
      <c r="A8" s="323" t="s">
        <v>248</v>
      </c>
      <c r="B8" s="323"/>
      <c r="C8" s="323"/>
      <c r="D8" s="86"/>
      <c r="E8" s="86"/>
      <c r="F8" s="86"/>
      <c r="G8" s="86"/>
      <c r="H8" s="86"/>
      <c r="I8" s="70"/>
      <c r="J8" s="70"/>
      <c r="K8" s="70"/>
      <c r="L8" s="70"/>
      <c r="M8" s="70"/>
      <c r="N8" s="70"/>
      <c r="O8" s="70"/>
      <c r="P8" s="70"/>
      <c r="Q8" s="70"/>
      <c r="R8" s="70"/>
      <c r="S8" s="70"/>
      <c r="T8" s="70"/>
      <c r="U8" s="70"/>
      <c r="V8" s="70"/>
    </row>
    <row r="9" spans="1:22" s="69" customFormat="1" ht="17.399999999999999" x14ac:dyDescent="0.25">
      <c r="A9" s="324" t="s">
        <v>7</v>
      </c>
      <c r="B9" s="324"/>
      <c r="C9" s="324"/>
      <c r="D9" s="72"/>
      <c r="E9" s="72"/>
      <c r="F9" s="72"/>
      <c r="G9" s="72"/>
      <c r="H9" s="72"/>
      <c r="I9" s="70"/>
      <c r="J9" s="70"/>
      <c r="K9" s="70"/>
      <c r="L9" s="70"/>
      <c r="M9" s="70"/>
      <c r="N9" s="70"/>
      <c r="O9" s="70"/>
      <c r="P9" s="70"/>
      <c r="Q9" s="70"/>
      <c r="R9" s="70"/>
      <c r="S9" s="70"/>
      <c r="T9" s="70"/>
      <c r="U9" s="70"/>
      <c r="V9" s="70"/>
    </row>
    <row r="10" spans="1:22" s="69" customFormat="1" ht="17.399999999999999" x14ac:dyDescent="0.25">
      <c r="A10" s="320" t="s">
        <v>9</v>
      </c>
      <c r="B10" s="320"/>
      <c r="C10" s="320"/>
      <c r="D10" s="73"/>
      <c r="E10" s="73"/>
      <c r="F10" s="73"/>
      <c r="G10" s="73"/>
      <c r="H10" s="73"/>
      <c r="I10" s="70"/>
      <c r="J10" s="70"/>
      <c r="K10" s="70"/>
      <c r="L10" s="70"/>
      <c r="M10" s="70"/>
      <c r="N10" s="70"/>
      <c r="O10" s="70"/>
      <c r="P10" s="70"/>
      <c r="Q10" s="70"/>
      <c r="R10" s="70"/>
      <c r="S10" s="70"/>
      <c r="T10" s="70"/>
      <c r="U10" s="70"/>
      <c r="V10" s="70"/>
    </row>
    <row r="11" spans="1:22" s="69" customFormat="1" ht="18.75" customHeight="1" x14ac:dyDescent="0.25">
      <c r="A11" s="325" t="s">
        <v>253</v>
      </c>
      <c r="B11" s="325"/>
      <c r="C11" s="325"/>
      <c r="D11" s="86"/>
      <c r="E11" s="86"/>
      <c r="F11" s="86"/>
      <c r="G11" s="86"/>
      <c r="H11" s="86"/>
      <c r="I11" s="70"/>
      <c r="J11" s="70"/>
      <c r="K11" s="70"/>
      <c r="L11" s="70"/>
      <c r="M11" s="70"/>
      <c r="N11" s="70"/>
      <c r="O11" s="70"/>
      <c r="P11" s="70"/>
      <c r="Q11" s="70"/>
      <c r="R11" s="70"/>
      <c r="S11" s="70"/>
      <c r="T11" s="70"/>
      <c r="U11" s="70"/>
      <c r="V11" s="70"/>
    </row>
    <row r="12" spans="1:22" s="69" customFormat="1" ht="17.399999999999999" x14ac:dyDescent="0.25">
      <c r="A12" s="324" t="s">
        <v>7</v>
      </c>
      <c r="B12" s="324"/>
      <c r="C12" s="324"/>
      <c r="D12" s="72"/>
      <c r="E12" s="72"/>
      <c r="F12" s="72"/>
      <c r="G12" s="72"/>
      <c r="H12" s="72"/>
      <c r="I12" s="70"/>
      <c r="J12" s="70"/>
      <c r="K12" s="70"/>
      <c r="L12" s="70"/>
      <c r="M12" s="70"/>
      <c r="N12" s="70"/>
      <c r="O12" s="70"/>
      <c r="P12" s="70"/>
      <c r="Q12" s="70"/>
      <c r="R12" s="70"/>
      <c r="S12" s="70"/>
      <c r="T12" s="70"/>
      <c r="U12" s="70"/>
      <c r="V12" s="70"/>
    </row>
    <row r="13" spans="1:22" s="69" customFormat="1" ht="17.399999999999999" x14ac:dyDescent="0.25">
      <c r="A13" s="320" t="s">
        <v>8</v>
      </c>
      <c r="B13" s="320"/>
      <c r="C13" s="320"/>
      <c r="D13" s="73"/>
      <c r="E13" s="73"/>
      <c r="F13" s="73"/>
      <c r="G13" s="73"/>
      <c r="H13" s="73"/>
      <c r="I13" s="70"/>
      <c r="J13" s="70"/>
      <c r="K13" s="70"/>
      <c r="L13" s="70"/>
      <c r="M13" s="70"/>
      <c r="N13" s="70"/>
      <c r="O13" s="70"/>
      <c r="P13" s="70"/>
      <c r="Q13" s="70"/>
      <c r="R13" s="70"/>
      <c r="S13" s="70"/>
      <c r="T13" s="70"/>
      <c r="U13" s="70"/>
      <c r="V13" s="70"/>
    </row>
    <row r="14" spans="1:22" s="69" customFormat="1" ht="98.25" customHeight="1" x14ac:dyDescent="0.25">
      <c r="A14" s="314" t="s">
        <v>426</v>
      </c>
      <c r="B14" s="315"/>
      <c r="C14" s="315"/>
      <c r="D14" s="74"/>
      <c r="E14" s="74"/>
      <c r="F14" s="74"/>
      <c r="G14" s="74"/>
      <c r="H14" s="74"/>
      <c r="I14" s="74"/>
      <c r="J14" s="74"/>
      <c r="K14" s="74"/>
      <c r="L14" s="74"/>
      <c r="M14" s="74"/>
      <c r="N14" s="74"/>
      <c r="O14" s="74"/>
      <c r="P14" s="74"/>
      <c r="Q14" s="74"/>
      <c r="R14" s="74"/>
      <c r="S14" s="74"/>
      <c r="T14" s="74"/>
      <c r="U14" s="74"/>
      <c r="V14" s="74"/>
    </row>
    <row r="15" spans="1:22" s="71" customFormat="1" ht="12" x14ac:dyDescent="0.25">
      <c r="A15" s="324" t="s">
        <v>7</v>
      </c>
      <c r="B15" s="324"/>
      <c r="C15" s="324"/>
      <c r="D15" s="72"/>
      <c r="E15" s="72"/>
      <c r="F15" s="72"/>
      <c r="G15" s="72"/>
      <c r="H15" s="72"/>
      <c r="I15" s="72"/>
      <c r="J15" s="72"/>
      <c r="K15" s="72"/>
      <c r="L15" s="72"/>
      <c r="M15" s="72"/>
      <c r="N15" s="72"/>
      <c r="O15" s="72"/>
      <c r="P15" s="72"/>
      <c r="Q15" s="72"/>
      <c r="R15" s="72"/>
      <c r="S15" s="72"/>
      <c r="T15" s="72"/>
      <c r="U15" s="72"/>
      <c r="V15" s="72"/>
    </row>
    <row r="16" spans="1:22" s="71" customFormat="1" ht="15" customHeight="1" x14ac:dyDescent="0.25">
      <c r="A16" s="320" t="s">
        <v>6</v>
      </c>
      <c r="B16" s="320"/>
      <c r="C16" s="320"/>
      <c r="D16" s="73"/>
      <c r="E16" s="73"/>
      <c r="F16" s="73"/>
      <c r="G16" s="73"/>
      <c r="H16" s="73"/>
      <c r="I16" s="73"/>
      <c r="J16" s="73"/>
      <c r="K16" s="73"/>
      <c r="L16" s="73"/>
      <c r="M16" s="73"/>
      <c r="N16" s="73"/>
      <c r="O16" s="73"/>
      <c r="P16" s="73"/>
      <c r="Q16" s="73"/>
      <c r="R16" s="73"/>
      <c r="S16" s="73"/>
      <c r="T16" s="73"/>
      <c r="U16" s="73"/>
      <c r="V16" s="73"/>
    </row>
    <row r="17" spans="1:22" s="71" customFormat="1" ht="15" customHeight="1" x14ac:dyDescent="0.25">
      <c r="A17" s="74"/>
      <c r="B17" s="74"/>
      <c r="C17" s="74"/>
      <c r="D17" s="74"/>
      <c r="E17" s="74"/>
      <c r="F17" s="74"/>
      <c r="G17" s="74"/>
      <c r="H17" s="74"/>
      <c r="I17" s="74"/>
      <c r="J17" s="74"/>
      <c r="K17" s="74"/>
      <c r="L17" s="74"/>
      <c r="M17" s="74"/>
      <c r="N17" s="74"/>
      <c r="O17" s="74"/>
      <c r="P17" s="74"/>
      <c r="Q17" s="74"/>
      <c r="R17" s="74"/>
      <c r="S17" s="74"/>
    </row>
    <row r="18" spans="1:22" s="71" customFormat="1" ht="15" customHeight="1" x14ac:dyDescent="0.25">
      <c r="A18" s="321" t="s">
        <v>233</v>
      </c>
      <c r="B18" s="322"/>
      <c r="C18" s="322"/>
      <c r="D18" s="78"/>
      <c r="E18" s="78"/>
      <c r="F18" s="78"/>
      <c r="G18" s="78"/>
      <c r="H18" s="78"/>
      <c r="I18" s="78"/>
      <c r="J18" s="78"/>
      <c r="K18" s="78"/>
      <c r="L18" s="78"/>
      <c r="M18" s="78"/>
      <c r="N18" s="78"/>
      <c r="O18" s="78"/>
      <c r="P18" s="78"/>
      <c r="Q18" s="78"/>
      <c r="R18" s="78"/>
      <c r="S18" s="78"/>
      <c r="T18" s="78"/>
      <c r="U18" s="78"/>
      <c r="V18" s="78"/>
    </row>
    <row r="19" spans="1:22" s="71" customFormat="1" ht="15" customHeight="1" x14ac:dyDescent="0.25">
      <c r="A19" s="73"/>
      <c r="B19" s="73"/>
      <c r="C19" s="73"/>
      <c r="D19" s="73"/>
      <c r="E19" s="73"/>
      <c r="F19" s="73"/>
      <c r="G19" s="73"/>
      <c r="H19" s="73"/>
      <c r="I19" s="74"/>
      <c r="J19" s="74"/>
      <c r="K19" s="74"/>
      <c r="L19" s="74"/>
      <c r="M19" s="74"/>
      <c r="N19" s="74"/>
      <c r="O19" s="74"/>
      <c r="P19" s="74"/>
      <c r="Q19" s="74"/>
      <c r="R19" s="74"/>
      <c r="S19" s="74"/>
    </row>
    <row r="20" spans="1:22" s="71" customFormat="1" ht="39.75" customHeight="1" x14ac:dyDescent="0.25">
      <c r="A20" s="79" t="s">
        <v>5</v>
      </c>
      <c r="B20" s="80" t="s">
        <v>23</v>
      </c>
      <c r="C20" s="81" t="s">
        <v>22</v>
      </c>
      <c r="D20" s="73"/>
      <c r="E20" s="73"/>
      <c r="F20" s="73"/>
      <c r="G20" s="73"/>
      <c r="H20" s="73"/>
      <c r="I20" s="74"/>
      <c r="J20" s="74"/>
      <c r="K20" s="74"/>
      <c r="L20" s="74"/>
      <c r="M20" s="74"/>
      <c r="N20" s="74"/>
      <c r="O20" s="74"/>
      <c r="P20" s="74"/>
      <c r="Q20" s="74"/>
      <c r="R20" s="74"/>
      <c r="S20" s="74"/>
    </row>
    <row r="21" spans="1:22" s="71" customFormat="1" ht="16.5" customHeight="1" x14ac:dyDescent="0.25">
      <c r="A21" s="81">
        <v>1</v>
      </c>
      <c r="B21" s="80">
        <v>2</v>
      </c>
      <c r="C21" s="81">
        <v>3</v>
      </c>
      <c r="D21" s="73"/>
      <c r="E21" s="73"/>
      <c r="F21" s="73"/>
      <c r="G21" s="73"/>
      <c r="H21" s="73"/>
      <c r="I21" s="74"/>
      <c r="J21" s="74"/>
      <c r="K21" s="74"/>
      <c r="L21" s="74"/>
      <c r="M21" s="74"/>
      <c r="N21" s="74"/>
      <c r="O21" s="74"/>
      <c r="P21" s="74"/>
      <c r="Q21" s="74"/>
      <c r="R21" s="74"/>
      <c r="S21" s="74"/>
    </row>
    <row r="22" spans="1:22" s="71" customFormat="1" ht="39" customHeight="1" x14ac:dyDescent="0.25">
      <c r="A22" s="67" t="s">
        <v>21</v>
      </c>
      <c r="B22" s="82" t="s">
        <v>192</v>
      </c>
      <c r="C22" s="81" t="s">
        <v>252</v>
      </c>
      <c r="D22" s="73"/>
      <c r="E22" s="73"/>
      <c r="F22" s="73"/>
      <c r="G22" s="73"/>
      <c r="H22" s="73"/>
      <c r="I22" s="74"/>
      <c r="J22" s="74"/>
      <c r="K22" s="74"/>
      <c r="L22" s="74"/>
      <c r="M22" s="74"/>
      <c r="N22" s="74"/>
      <c r="O22" s="74"/>
      <c r="P22" s="74"/>
      <c r="Q22" s="74"/>
      <c r="R22" s="74"/>
      <c r="S22" s="74"/>
    </row>
    <row r="23" spans="1:22" s="71" customFormat="1" ht="31.2" x14ac:dyDescent="0.25">
      <c r="A23" s="67" t="s">
        <v>19</v>
      </c>
      <c r="B23" s="83" t="s">
        <v>20</v>
      </c>
      <c r="C23" s="81" t="s">
        <v>400</v>
      </c>
      <c r="D23" s="73"/>
      <c r="E23" s="73"/>
      <c r="F23" s="73"/>
      <c r="G23" s="73"/>
      <c r="H23" s="73"/>
      <c r="I23" s="74"/>
      <c r="J23" s="74"/>
      <c r="K23" s="74"/>
      <c r="L23" s="74"/>
      <c r="M23" s="74"/>
      <c r="N23" s="74"/>
      <c r="O23" s="74"/>
      <c r="P23" s="74"/>
      <c r="Q23" s="74"/>
      <c r="R23" s="74"/>
      <c r="S23" s="74"/>
    </row>
    <row r="24" spans="1:22" s="71" customFormat="1" ht="22.5" customHeight="1" x14ac:dyDescent="0.25">
      <c r="A24" s="316"/>
      <c r="B24" s="317"/>
      <c r="C24" s="318"/>
      <c r="D24" s="73"/>
      <c r="E24" s="73"/>
      <c r="F24" s="73"/>
      <c r="G24" s="73"/>
      <c r="H24" s="73"/>
      <c r="I24" s="74"/>
      <c r="J24" s="74"/>
      <c r="K24" s="74"/>
      <c r="L24" s="74"/>
      <c r="M24" s="74"/>
      <c r="N24" s="74"/>
      <c r="O24" s="74"/>
      <c r="P24" s="74"/>
      <c r="Q24" s="74"/>
      <c r="R24" s="74"/>
      <c r="S24" s="74"/>
    </row>
    <row r="25" spans="1:22" s="71" customFormat="1" ht="58.5" customHeight="1" x14ac:dyDescent="0.25">
      <c r="A25" s="67" t="s">
        <v>18</v>
      </c>
      <c r="B25" s="68" t="s">
        <v>202</v>
      </c>
      <c r="C25" s="81" t="s">
        <v>244</v>
      </c>
      <c r="D25" s="73"/>
      <c r="E25" s="73"/>
      <c r="F25" s="73"/>
      <c r="G25" s="73"/>
      <c r="H25" s="74"/>
      <c r="I25" s="74"/>
      <c r="J25" s="74"/>
      <c r="K25" s="74"/>
      <c r="L25" s="74"/>
      <c r="M25" s="74"/>
      <c r="N25" s="74"/>
      <c r="O25" s="74"/>
      <c r="P25" s="74"/>
      <c r="Q25" s="74"/>
      <c r="R25" s="74"/>
    </row>
    <row r="26" spans="1:22" s="71" customFormat="1" ht="42.75" customHeight="1" x14ac:dyDescent="0.25">
      <c r="A26" s="67" t="s">
        <v>17</v>
      </c>
      <c r="B26" s="68" t="s">
        <v>31</v>
      </c>
      <c r="C26" s="81" t="s">
        <v>240</v>
      </c>
      <c r="D26" s="73"/>
      <c r="E26" s="73"/>
      <c r="F26" s="73"/>
      <c r="G26" s="73"/>
      <c r="H26" s="74"/>
      <c r="I26" s="74"/>
      <c r="J26" s="74"/>
      <c r="K26" s="74"/>
      <c r="L26" s="74"/>
      <c r="M26" s="74"/>
      <c r="N26" s="74"/>
      <c r="O26" s="74"/>
      <c r="P26" s="74"/>
      <c r="Q26" s="74"/>
      <c r="R26" s="74"/>
    </row>
    <row r="27" spans="1:22" s="71" customFormat="1" ht="51.75" customHeight="1" x14ac:dyDescent="0.25">
      <c r="A27" s="67" t="s">
        <v>16</v>
      </c>
      <c r="B27" s="68" t="s">
        <v>30</v>
      </c>
      <c r="C27" s="81" t="s">
        <v>240</v>
      </c>
      <c r="D27" s="73"/>
      <c r="E27" s="73"/>
      <c r="F27" s="73"/>
      <c r="G27" s="73"/>
      <c r="H27" s="74"/>
      <c r="I27" s="74"/>
      <c r="J27" s="74"/>
      <c r="K27" s="74"/>
      <c r="L27" s="74"/>
      <c r="M27" s="74"/>
      <c r="N27" s="74"/>
      <c r="O27" s="74"/>
      <c r="P27" s="74"/>
      <c r="Q27" s="74"/>
      <c r="R27" s="74"/>
    </row>
    <row r="28" spans="1:22" s="71" customFormat="1" ht="42.75" customHeight="1" x14ac:dyDescent="0.25">
      <c r="A28" s="67" t="s">
        <v>15</v>
      </c>
      <c r="B28" s="68" t="s">
        <v>203</v>
      </c>
      <c r="C28" s="81" t="s">
        <v>242</v>
      </c>
      <c r="D28" s="73"/>
      <c r="E28" s="73"/>
      <c r="F28" s="73"/>
      <c r="G28" s="73"/>
      <c r="H28" s="74"/>
      <c r="I28" s="74"/>
      <c r="J28" s="74"/>
      <c r="K28" s="74"/>
      <c r="L28" s="74"/>
      <c r="M28" s="74"/>
      <c r="N28" s="74"/>
      <c r="O28" s="74"/>
      <c r="P28" s="74"/>
      <c r="Q28" s="74"/>
      <c r="R28" s="74"/>
    </row>
    <row r="29" spans="1:22" s="71" customFormat="1" ht="51.75" customHeight="1" x14ac:dyDescent="0.25">
      <c r="A29" s="67" t="s">
        <v>14</v>
      </c>
      <c r="B29" s="68" t="s">
        <v>204</v>
      </c>
      <c r="C29" s="81" t="s">
        <v>242</v>
      </c>
      <c r="D29" s="73"/>
      <c r="E29" s="73"/>
      <c r="F29" s="73"/>
      <c r="G29" s="73"/>
      <c r="H29" s="74"/>
      <c r="I29" s="74"/>
      <c r="J29" s="74"/>
      <c r="K29" s="74"/>
      <c r="L29" s="74"/>
      <c r="M29" s="74"/>
      <c r="N29" s="74"/>
      <c r="O29" s="74"/>
      <c r="P29" s="74"/>
      <c r="Q29" s="74"/>
      <c r="R29" s="74"/>
    </row>
    <row r="30" spans="1:22" s="71" customFormat="1" ht="51.75" customHeight="1" x14ac:dyDescent="0.25">
      <c r="A30" s="67" t="s">
        <v>13</v>
      </c>
      <c r="B30" s="68" t="s">
        <v>205</v>
      </c>
      <c r="C30" s="81" t="s">
        <v>242</v>
      </c>
      <c r="D30" s="73"/>
      <c r="E30" s="73"/>
      <c r="F30" s="73"/>
      <c r="G30" s="73"/>
      <c r="H30" s="74"/>
      <c r="I30" s="74"/>
      <c r="J30" s="74"/>
      <c r="K30" s="74"/>
      <c r="L30" s="74"/>
      <c r="M30" s="74"/>
      <c r="N30" s="74"/>
      <c r="O30" s="74"/>
      <c r="P30" s="74"/>
      <c r="Q30" s="74"/>
      <c r="R30" s="74"/>
    </row>
    <row r="31" spans="1:22" s="71" customFormat="1" ht="51.75" customHeight="1" x14ac:dyDescent="0.25">
      <c r="A31" s="67" t="s">
        <v>29</v>
      </c>
      <c r="B31" s="68" t="s">
        <v>206</v>
      </c>
      <c r="C31" s="81" t="s">
        <v>242</v>
      </c>
      <c r="D31" s="73"/>
      <c r="E31" s="73"/>
      <c r="F31" s="73"/>
      <c r="G31" s="73"/>
      <c r="H31" s="74"/>
      <c r="I31" s="74"/>
      <c r="J31" s="74"/>
      <c r="K31" s="74"/>
      <c r="L31" s="74"/>
      <c r="M31" s="74"/>
      <c r="N31" s="74"/>
      <c r="O31" s="74"/>
      <c r="P31" s="74"/>
      <c r="Q31" s="74"/>
      <c r="R31" s="74"/>
    </row>
    <row r="32" spans="1:22" s="71" customFormat="1" ht="51.75" customHeight="1" x14ac:dyDescent="0.25">
      <c r="A32" s="67" t="s">
        <v>27</v>
      </c>
      <c r="B32" s="68" t="s">
        <v>207</v>
      </c>
      <c r="C32" s="81" t="s">
        <v>242</v>
      </c>
      <c r="D32" s="73"/>
      <c r="E32" s="73"/>
      <c r="F32" s="73"/>
      <c r="G32" s="73"/>
      <c r="H32" s="74"/>
      <c r="I32" s="74"/>
      <c r="J32" s="74"/>
      <c r="K32" s="74"/>
      <c r="L32" s="74"/>
      <c r="M32" s="74"/>
      <c r="N32" s="74"/>
      <c r="O32" s="74"/>
      <c r="P32" s="74"/>
      <c r="Q32" s="74"/>
      <c r="R32" s="74"/>
    </row>
    <row r="33" spans="1:18" s="71" customFormat="1" ht="101.25" customHeight="1" x14ac:dyDescent="0.25">
      <c r="A33" s="67" t="s">
        <v>26</v>
      </c>
      <c r="B33" s="68" t="s">
        <v>208</v>
      </c>
      <c r="C33" s="81" t="s">
        <v>243</v>
      </c>
      <c r="D33" s="73"/>
      <c r="E33" s="73"/>
      <c r="F33" s="73"/>
      <c r="G33" s="73"/>
      <c r="H33" s="74"/>
      <c r="I33" s="74"/>
      <c r="J33" s="74"/>
      <c r="K33" s="74"/>
      <c r="L33" s="74"/>
      <c r="M33" s="74"/>
      <c r="N33" s="74"/>
      <c r="O33" s="74"/>
      <c r="P33" s="74"/>
      <c r="Q33" s="74"/>
      <c r="R33" s="74"/>
    </row>
    <row r="34" spans="1:18" ht="111" customHeight="1" x14ac:dyDescent="0.3">
      <c r="A34" s="67" t="s">
        <v>220</v>
      </c>
      <c r="B34" s="68" t="s">
        <v>209</v>
      </c>
      <c r="C34" s="81" t="s">
        <v>246</v>
      </c>
    </row>
    <row r="35" spans="1:18" ht="58.5" customHeight="1" x14ac:dyDescent="0.3">
      <c r="A35" s="67" t="s">
        <v>212</v>
      </c>
      <c r="B35" s="68" t="s">
        <v>28</v>
      </c>
      <c r="C35" s="81" t="s">
        <v>241</v>
      </c>
    </row>
    <row r="36" spans="1:18" ht="51.75" customHeight="1" x14ac:dyDescent="0.3">
      <c r="A36" s="67" t="s">
        <v>221</v>
      </c>
      <c r="B36" s="68" t="s">
        <v>210</v>
      </c>
      <c r="C36" s="81" t="s">
        <v>242</v>
      </c>
    </row>
    <row r="37" spans="1:18" ht="43.5" customHeight="1" x14ac:dyDescent="0.3">
      <c r="A37" s="67" t="s">
        <v>213</v>
      </c>
      <c r="B37" s="68" t="s">
        <v>211</v>
      </c>
      <c r="C37" s="81" t="s">
        <v>245</v>
      </c>
    </row>
    <row r="38" spans="1:18" ht="43.5" customHeight="1" x14ac:dyDescent="0.3">
      <c r="A38" s="67" t="s">
        <v>222</v>
      </c>
      <c r="B38" s="68" t="s">
        <v>124</v>
      </c>
      <c r="C38" s="81" t="s">
        <v>242</v>
      </c>
    </row>
    <row r="39" spans="1:18" ht="23.25" customHeight="1" x14ac:dyDescent="0.3">
      <c r="A39" s="316"/>
      <c r="B39" s="317"/>
      <c r="C39" s="318"/>
    </row>
    <row r="40" spans="1:18" ht="62.4" x14ac:dyDescent="0.3">
      <c r="A40" s="67" t="s">
        <v>214</v>
      </c>
      <c r="B40" s="68" t="s">
        <v>238</v>
      </c>
      <c r="C40" s="85" t="s">
        <v>402</v>
      </c>
    </row>
    <row r="41" spans="1:18" ht="105.75" customHeight="1" x14ac:dyDescent="0.3">
      <c r="A41" s="67" t="s">
        <v>223</v>
      </c>
      <c r="B41" s="68" t="s">
        <v>230</v>
      </c>
      <c r="C41" s="85" t="s">
        <v>242</v>
      </c>
    </row>
    <row r="42" spans="1:18" ht="83.25" customHeight="1" x14ac:dyDescent="0.3">
      <c r="A42" s="67" t="s">
        <v>215</v>
      </c>
      <c r="B42" s="68" t="s">
        <v>237</v>
      </c>
      <c r="C42" s="85" t="s">
        <v>242</v>
      </c>
    </row>
    <row r="43" spans="1:18" ht="186" customHeight="1" x14ac:dyDescent="0.3">
      <c r="A43" s="67" t="s">
        <v>225</v>
      </c>
      <c r="B43" s="68" t="s">
        <v>226</v>
      </c>
      <c r="C43" s="85" t="s">
        <v>242</v>
      </c>
    </row>
    <row r="44" spans="1:18" ht="111" customHeight="1" x14ac:dyDescent="0.3">
      <c r="A44" s="67" t="s">
        <v>216</v>
      </c>
      <c r="B44" s="68" t="s">
        <v>234</v>
      </c>
      <c r="C44" s="85" t="s">
        <v>242</v>
      </c>
    </row>
    <row r="45" spans="1:18" ht="120" customHeight="1" x14ac:dyDescent="0.3">
      <c r="A45" s="67" t="s">
        <v>231</v>
      </c>
      <c r="B45" s="68" t="s">
        <v>235</v>
      </c>
      <c r="C45" s="85" t="s">
        <v>242</v>
      </c>
    </row>
    <row r="46" spans="1:18" ht="101.25" customHeight="1" x14ac:dyDescent="0.3">
      <c r="A46" s="67" t="s">
        <v>217</v>
      </c>
      <c r="B46" s="68" t="s">
        <v>236</v>
      </c>
      <c r="C46" s="85" t="s">
        <v>242</v>
      </c>
    </row>
    <row r="47" spans="1:18" ht="18.75" customHeight="1" x14ac:dyDescent="0.3">
      <c r="A47" s="316"/>
      <c r="B47" s="317"/>
      <c r="C47" s="318"/>
    </row>
    <row r="48" spans="1:18" ht="75.75" customHeight="1" x14ac:dyDescent="0.3">
      <c r="A48" s="67" t="s">
        <v>232</v>
      </c>
      <c r="B48" s="68" t="s">
        <v>250</v>
      </c>
      <c r="C48" s="89">
        <v>593.16999999999996</v>
      </c>
    </row>
    <row r="49" spans="1:3" ht="71.25" customHeight="1" x14ac:dyDescent="0.3">
      <c r="A49" s="67" t="s">
        <v>218</v>
      </c>
      <c r="B49" s="68" t="s">
        <v>251</v>
      </c>
      <c r="C49" s="89">
        <f>C48/1.2</f>
        <v>494.30833333333334</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80" zoomScaleSheetLayoutView="80" workbookViewId="0">
      <selection activeCell="A5" sqref="A5"/>
    </sheetView>
  </sheetViews>
  <sheetFormatPr defaultColWidth="9.109375" defaultRowHeight="14.4" x14ac:dyDescent="0.3"/>
  <cols>
    <col min="1" max="1" width="7.44140625" style="29" customWidth="1"/>
    <col min="2" max="2" width="35.88671875" style="29" customWidth="1"/>
    <col min="3" max="3" width="31.109375" style="29" customWidth="1"/>
    <col min="4" max="4" width="25" style="29" customWidth="1"/>
    <col min="5" max="5" width="50" style="29" customWidth="1"/>
    <col min="6" max="6" width="57" style="29" customWidth="1"/>
    <col min="7" max="7" width="57.5546875" style="29" customWidth="1"/>
    <col min="8" max="10" width="20.5546875" style="29" customWidth="1"/>
    <col min="11" max="11" width="16" style="29" customWidth="1"/>
    <col min="12" max="12" width="20.5546875" style="29" customWidth="1"/>
    <col min="13" max="13" width="21.33203125" style="29" customWidth="1"/>
    <col min="14" max="14" width="23.88671875" style="29" customWidth="1"/>
    <col min="15" max="15" width="17.88671875" style="29" customWidth="1"/>
    <col min="16" max="16" width="23.88671875" style="29" customWidth="1"/>
    <col min="17" max="17" width="58" style="29" customWidth="1"/>
    <col min="18" max="18" width="27" style="29" customWidth="1"/>
    <col min="19" max="19" width="43" style="29" customWidth="1"/>
    <col min="20" max="16384" width="9.109375" style="29"/>
  </cols>
  <sheetData>
    <row r="1" spans="1:28" s="2" customFormat="1" ht="18.75" customHeight="1" x14ac:dyDescent="0.25">
      <c r="A1" s="19"/>
      <c r="S1" s="20" t="s">
        <v>25</v>
      </c>
    </row>
    <row r="2" spans="1:28" s="2" customFormat="1" ht="18.75" customHeight="1" x14ac:dyDescent="0.35">
      <c r="A2" s="19"/>
      <c r="S2" s="21" t="s">
        <v>11</v>
      </c>
    </row>
    <row r="3" spans="1:28" s="2" customFormat="1" ht="18" x14ac:dyDescent="0.35">
      <c r="S3" s="21" t="s">
        <v>24</v>
      </c>
    </row>
    <row r="4" spans="1:28" s="2" customFormat="1"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row>
    <row r="5" spans="1:28" s="2" customFormat="1" ht="15.6" x14ac:dyDescent="0.25">
      <c r="A5" s="22"/>
    </row>
    <row r="6" spans="1:28" s="2" customFormat="1" ht="17.399999999999999" x14ac:dyDescent="0.25">
      <c r="A6" s="304" t="s">
        <v>10</v>
      </c>
      <c r="B6" s="304"/>
      <c r="C6" s="304"/>
      <c r="D6" s="304"/>
      <c r="E6" s="304"/>
      <c r="F6" s="304"/>
      <c r="G6" s="304"/>
      <c r="H6" s="304"/>
      <c r="I6" s="304"/>
      <c r="J6" s="304"/>
      <c r="K6" s="304"/>
      <c r="L6" s="304"/>
      <c r="M6" s="304"/>
      <c r="N6" s="304"/>
      <c r="O6" s="304"/>
      <c r="P6" s="304"/>
      <c r="Q6" s="304"/>
      <c r="R6" s="304"/>
      <c r="S6" s="304"/>
      <c r="T6" s="23"/>
      <c r="U6" s="23"/>
      <c r="V6" s="23"/>
      <c r="W6" s="23"/>
      <c r="X6" s="23"/>
      <c r="Y6" s="23"/>
      <c r="Z6" s="23"/>
      <c r="AA6" s="23"/>
      <c r="AB6" s="23"/>
    </row>
    <row r="7" spans="1:28" s="2" customFormat="1" ht="17.399999999999999" x14ac:dyDescent="0.25">
      <c r="A7" s="304" t="s">
        <v>248</v>
      </c>
      <c r="B7" s="304"/>
      <c r="C7" s="304"/>
      <c r="D7" s="304"/>
      <c r="E7" s="304"/>
      <c r="F7" s="304"/>
      <c r="G7" s="304"/>
      <c r="H7" s="304"/>
      <c r="I7" s="304"/>
      <c r="J7" s="304"/>
      <c r="K7" s="304"/>
      <c r="L7" s="304"/>
      <c r="M7" s="304"/>
      <c r="N7" s="304"/>
      <c r="O7" s="304"/>
      <c r="P7" s="304"/>
      <c r="Q7" s="304"/>
      <c r="R7" s="304"/>
      <c r="S7" s="304"/>
      <c r="T7" s="23"/>
      <c r="U7" s="23"/>
      <c r="V7" s="23"/>
      <c r="W7" s="23"/>
      <c r="X7" s="23"/>
      <c r="Y7" s="23"/>
      <c r="Z7" s="23"/>
      <c r="AA7" s="23"/>
      <c r="AB7" s="23"/>
    </row>
    <row r="8" spans="1:28" s="2" customFormat="1" ht="17.399999999999999" x14ac:dyDescent="0.25">
      <c r="A8" s="305" t="s">
        <v>7</v>
      </c>
      <c r="B8" s="305"/>
      <c r="C8" s="305"/>
      <c r="D8" s="305"/>
      <c r="E8" s="305"/>
      <c r="F8" s="305"/>
      <c r="G8" s="305"/>
      <c r="H8" s="305"/>
      <c r="I8" s="305"/>
      <c r="J8" s="305"/>
      <c r="K8" s="305"/>
      <c r="L8" s="305"/>
      <c r="M8" s="305"/>
      <c r="N8" s="305"/>
      <c r="O8" s="305"/>
      <c r="P8" s="305"/>
      <c r="Q8" s="305"/>
      <c r="R8" s="305"/>
      <c r="S8" s="305"/>
      <c r="T8" s="23"/>
      <c r="U8" s="23"/>
      <c r="V8" s="23"/>
      <c r="W8" s="23"/>
      <c r="X8" s="23"/>
      <c r="Y8" s="23"/>
      <c r="Z8" s="23"/>
      <c r="AA8" s="23"/>
      <c r="AB8" s="23"/>
    </row>
    <row r="9" spans="1:28" s="2" customFormat="1" ht="17.399999999999999" x14ac:dyDescent="0.25">
      <c r="A9" s="306" t="s">
        <v>9</v>
      </c>
      <c r="B9" s="306"/>
      <c r="C9" s="306"/>
      <c r="D9" s="306"/>
      <c r="E9" s="306"/>
      <c r="F9" s="306"/>
      <c r="G9" s="306"/>
      <c r="H9" s="306"/>
      <c r="I9" s="306"/>
      <c r="J9" s="306"/>
      <c r="K9" s="306"/>
      <c r="L9" s="306"/>
      <c r="M9" s="306"/>
      <c r="N9" s="306"/>
      <c r="O9" s="306"/>
      <c r="P9" s="306"/>
      <c r="Q9" s="306"/>
      <c r="R9" s="306"/>
      <c r="S9" s="306"/>
      <c r="T9" s="23"/>
      <c r="U9" s="23"/>
      <c r="V9" s="23"/>
      <c r="W9" s="23"/>
      <c r="X9" s="23"/>
      <c r="Y9" s="23"/>
      <c r="Z9" s="23"/>
      <c r="AA9" s="23"/>
      <c r="AB9" s="23"/>
    </row>
    <row r="10" spans="1:28" s="2" customFormat="1" ht="17.399999999999999" x14ac:dyDescent="0.25">
      <c r="A10" s="330" t="str">
        <f>'1. паспорт местоположение'!A11:C11</f>
        <v>J_КЛ20_РП77001-РП70077</v>
      </c>
      <c r="B10" s="331"/>
      <c r="C10" s="331"/>
      <c r="D10" s="331"/>
      <c r="E10" s="331"/>
      <c r="F10" s="331"/>
      <c r="G10" s="331"/>
      <c r="H10" s="331"/>
      <c r="I10" s="331"/>
      <c r="J10" s="331"/>
      <c r="K10" s="331"/>
      <c r="L10" s="331"/>
      <c r="M10" s="331"/>
      <c r="N10" s="331"/>
      <c r="O10" s="331"/>
      <c r="P10" s="331"/>
      <c r="Q10" s="331"/>
      <c r="R10" s="331"/>
      <c r="S10" s="331"/>
      <c r="T10" s="23"/>
      <c r="U10" s="23"/>
      <c r="V10" s="23"/>
      <c r="W10" s="23"/>
      <c r="X10" s="23"/>
      <c r="Y10" s="23"/>
      <c r="Z10" s="23"/>
      <c r="AA10" s="23"/>
      <c r="AB10" s="23"/>
    </row>
    <row r="11" spans="1:28" s="2" customFormat="1" ht="17.399999999999999" x14ac:dyDescent="0.25">
      <c r="A11" s="305" t="s">
        <v>7</v>
      </c>
      <c r="B11" s="305"/>
      <c r="C11" s="305"/>
      <c r="D11" s="305"/>
      <c r="E11" s="305"/>
      <c r="F11" s="305"/>
      <c r="G11" s="305"/>
      <c r="H11" s="305"/>
      <c r="I11" s="305"/>
      <c r="J11" s="305"/>
      <c r="K11" s="305"/>
      <c r="L11" s="305"/>
      <c r="M11" s="305"/>
      <c r="N11" s="305"/>
      <c r="O11" s="305"/>
      <c r="P11" s="305"/>
      <c r="Q11" s="305"/>
      <c r="R11" s="305"/>
      <c r="S11" s="305"/>
      <c r="T11" s="23"/>
      <c r="U11" s="23"/>
      <c r="V11" s="23"/>
      <c r="W11" s="23"/>
      <c r="X11" s="23"/>
      <c r="Y11" s="23"/>
      <c r="Z11" s="23"/>
      <c r="AA11" s="23"/>
      <c r="AB11" s="23"/>
    </row>
    <row r="12" spans="1:28" s="2" customFormat="1" ht="17.399999999999999" x14ac:dyDescent="0.25">
      <c r="A12" s="306" t="s">
        <v>8</v>
      </c>
      <c r="B12" s="306"/>
      <c r="C12" s="306"/>
      <c r="D12" s="306"/>
      <c r="E12" s="306"/>
      <c r="F12" s="306"/>
      <c r="G12" s="306"/>
      <c r="H12" s="306"/>
      <c r="I12" s="306"/>
      <c r="J12" s="306"/>
      <c r="K12" s="306"/>
      <c r="L12" s="306"/>
      <c r="M12" s="306"/>
      <c r="N12" s="306"/>
      <c r="O12" s="306"/>
      <c r="P12" s="306"/>
      <c r="Q12" s="306"/>
      <c r="R12" s="306"/>
      <c r="S12" s="306"/>
      <c r="T12" s="23"/>
      <c r="U12" s="23"/>
      <c r="V12" s="23"/>
      <c r="W12" s="23"/>
      <c r="X12" s="23"/>
      <c r="Y12" s="23"/>
      <c r="Z12" s="23"/>
      <c r="AA12" s="23"/>
      <c r="AB12" s="23"/>
    </row>
    <row r="13" spans="1:28" s="2" customFormat="1" ht="15.75" customHeight="1" x14ac:dyDescent="0.25">
      <c r="A13" s="331" t="str">
        <f>'1. паспорт местоположение'!A14:C14</f>
        <v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 </v>
      </c>
      <c r="B13" s="331"/>
      <c r="C13" s="331"/>
      <c r="D13" s="331"/>
      <c r="E13" s="331"/>
      <c r="F13" s="331"/>
      <c r="G13" s="331"/>
      <c r="H13" s="331"/>
      <c r="I13" s="331"/>
      <c r="J13" s="331"/>
      <c r="K13" s="331"/>
      <c r="L13" s="331"/>
      <c r="M13" s="331"/>
      <c r="N13" s="331"/>
      <c r="O13" s="331"/>
      <c r="P13" s="331"/>
      <c r="Q13" s="331"/>
      <c r="R13" s="331"/>
      <c r="S13" s="331"/>
      <c r="T13" s="1"/>
      <c r="U13" s="1"/>
      <c r="V13" s="1"/>
      <c r="W13" s="1"/>
      <c r="X13" s="1"/>
      <c r="Y13" s="1"/>
      <c r="Z13" s="1"/>
      <c r="AA13" s="1"/>
      <c r="AB13" s="1"/>
    </row>
    <row r="14" spans="1:28" s="26" customFormat="1" ht="12" x14ac:dyDescent="0.25">
      <c r="A14" s="305" t="s">
        <v>7</v>
      </c>
      <c r="B14" s="305"/>
      <c r="C14" s="305"/>
      <c r="D14" s="305"/>
      <c r="E14" s="305"/>
      <c r="F14" s="305"/>
      <c r="G14" s="305"/>
      <c r="H14" s="305"/>
      <c r="I14" s="305"/>
      <c r="J14" s="305"/>
      <c r="K14" s="305"/>
      <c r="L14" s="305"/>
      <c r="M14" s="305"/>
      <c r="N14" s="305"/>
      <c r="O14" s="305"/>
      <c r="P14" s="305"/>
      <c r="Q14" s="305"/>
      <c r="R14" s="305"/>
      <c r="S14" s="305"/>
      <c r="T14" s="24"/>
      <c r="U14" s="24"/>
      <c r="V14" s="24"/>
      <c r="W14" s="24"/>
      <c r="X14" s="24"/>
      <c r="Y14" s="24"/>
      <c r="Z14" s="24"/>
      <c r="AA14" s="24"/>
      <c r="AB14" s="24"/>
    </row>
    <row r="15" spans="1:28" s="26" customFormat="1" ht="15" customHeight="1" x14ac:dyDescent="0.25">
      <c r="A15" s="306" t="s">
        <v>6</v>
      </c>
      <c r="B15" s="306"/>
      <c r="C15" s="306"/>
      <c r="D15" s="306"/>
      <c r="E15" s="306"/>
      <c r="F15" s="306"/>
      <c r="G15" s="306"/>
      <c r="H15" s="306"/>
      <c r="I15" s="306"/>
      <c r="J15" s="306"/>
      <c r="K15" s="306"/>
      <c r="L15" s="306"/>
      <c r="M15" s="306"/>
      <c r="N15" s="306"/>
      <c r="O15" s="306"/>
      <c r="P15" s="306"/>
      <c r="Q15" s="306"/>
      <c r="R15" s="306"/>
      <c r="S15" s="306"/>
      <c r="T15" s="25"/>
      <c r="U15" s="25"/>
      <c r="V15" s="25"/>
      <c r="W15" s="25"/>
      <c r="X15" s="25"/>
      <c r="Y15" s="25"/>
      <c r="Z15" s="25"/>
      <c r="AA15" s="25"/>
      <c r="AB15" s="25"/>
    </row>
    <row r="16" spans="1:28" s="26" customFormat="1" ht="15" customHeight="1" x14ac:dyDescent="0.25">
      <c r="A16" s="332"/>
      <c r="B16" s="332"/>
      <c r="C16" s="332"/>
      <c r="D16" s="332"/>
      <c r="E16" s="332"/>
      <c r="F16" s="332"/>
      <c r="G16" s="332"/>
      <c r="H16" s="332"/>
      <c r="I16" s="332"/>
      <c r="J16" s="332"/>
      <c r="K16" s="332"/>
      <c r="L16" s="332"/>
      <c r="M16" s="332"/>
      <c r="N16" s="332"/>
      <c r="O16" s="332"/>
      <c r="P16" s="332"/>
      <c r="Q16" s="332"/>
      <c r="R16" s="332"/>
      <c r="S16" s="332"/>
      <c r="T16" s="1"/>
      <c r="U16" s="1"/>
      <c r="V16" s="1"/>
      <c r="W16" s="1"/>
      <c r="X16" s="1"/>
      <c r="Y16" s="1"/>
    </row>
    <row r="17" spans="1:28" s="26" customFormat="1" ht="45.75" customHeight="1" x14ac:dyDescent="0.25">
      <c r="A17" s="333" t="s">
        <v>224</v>
      </c>
      <c r="B17" s="333"/>
      <c r="C17" s="333"/>
      <c r="D17" s="333"/>
      <c r="E17" s="333"/>
      <c r="F17" s="333"/>
      <c r="G17" s="333"/>
      <c r="H17" s="333"/>
      <c r="I17" s="333"/>
      <c r="J17" s="333"/>
      <c r="K17" s="333"/>
      <c r="L17" s="333"/>
      <c r="M17" s="333"/>
      <c r="N17" s="333"/>
      <c r="O17" s="333"/>
      <c r="P17" s="333"/>
      <c r="Q17" s="333"/>
      <c r="R17" s="333"/>
      <c r="S17" s="333"/>
      <c r="T17" s="27"/>
      <c r="U17" s="27"/>
      <c r="V17" s="27"/>
      <c r="W17" s="27"/>
      <c r="X17" s="27"/>
      <c r="Y17" s="27"/>
      <c r="Z17" s="27"/>
      <c r="AA17" s="27"/>
      <c r="AB17" s="27"/>
    </row>
    <row r="18" spans="1:28" s="26" customFormat="1" ht="15" customHeight="1" x14ac:dyDescent="0.25">
      <c r="A18" s="334"/>
      <c r="B18" s="334"/>
      <c r="C18" s="334"/>
      <c r="D18" s="334"/>
      <c r="E18" s="334"/>
      <c r="F18" s="334"/>
      <c r="G18" s="334"/>
      <c r="H18" s="334"/>
      <c r="I18" s="334"/>
      <c r="J18" s="334"/>
      <c r="K18" s="334"/>
      <c r="L18" s="334"/>
      <c r="M18" s="334"/>
      <c r="N18" s="334"/>
      <c r="O18" s="334"/>
      <c r="P18" s="334"/>
      <c r="Q18" s="334"/>
      <c r="R18" s="334"/>
      <c r="S18" s="334"/>
      <c r="T18" s="1"/>
      <c r="U18" s="1"/>
      <c r="V18" s="1"/>
      <c r="W18" s="1"/>
      <c r="X18" s="1"/>
      <c r="Y18" s="1"/>
    </row>
    <row r="19" spans="1:28" s="26" customFormat="1" ht="54" customHeight="1" x14ac:dyDescent="0.25">
      <c r="A19" s="326" t="s">
        <v>5</v>
      </c>
      <c r="B19" s="326" t="s">
        <v>56</v>
      </c>
      <c r="C19" s="327" t="s">
        <v>200</v>
      </c>
      <c r="D19" s="326" t="s">
        <v>199</v>
      </c>
      <c r="E19" s="326" t="s">
        <v>55</v>
      </c>
      <c r="F19" s="326" t="s">
        <v>54</v>
      </c>
      <c r="G19" s="326" t="s">
        <v>195</v>
      </c>
      <c r="H19" s="326" t="s">
        <v>53</v>
      </c>
      <c r="I19" s="326" t="s">
        <v>52</v>
      </c>
      <c r="J19" s="326" t="s">
        <v>51</v>
      </c>
      <c r="K19" s="326" t="s">
        <v>50</v>
      </c>
      <c r="L19" s="326" t="s">
        <v>49</v>
      </c>
      <c r="M19" s="326" t="s">
        <v>48</v>
      </c>
      <c r="N19" s="326" t="s">
        <v>47</v>
      </c>
      <c r="O19" s="326" t="s">
        <v>46</v>
      </c>
      <c r="P19" s="326" t="s">
        <v>45</v>
      </c>
      <c r="Q19" s="326" t="s">
        <v>198</v>
      </c>
      <c r="R19" s="326"/>
      <c r="S19" s="329" t="s">
        <v>219</v>
      </c>
      <c r="T19" s="1"/>
      <c r="U19" s="1"/>
      <c r="V19" s="1"/>
      <c r="W19" s="1"/>
      <c r="X19" s="1"/>
      <c r="Y19" s="1"/>
    </row>
    <row r="20" spans="1:28" s="26" customFormat="1" ht="180.75" customHeight="1" x14ac:dyDescent="0.25">
      <c r="A20" s="326"/>
      <c r="B20" s="326"/>
      <c r="C20" s="328"/>
      <c r="D20" s="326"/>
      <c r="E20" s="326"/>
      <c r="F20" s="326"/>
      <c r="G20" s="326"/>
      <c r="H20" s="326"/>
      <c r="I20" s="326"/>
      <c r="J20" s="326"/>
      <c r="K20" s="326"/>
      <c r="L20" s="326"/>
      <c r="M20" s="326"/>
      <c r="N20" s="326"/>
      <c r="O20" s="326"/>
      <c r="P20" s="326"/>
      <c r="Q20" s="43" t="s">
        <v>196</v>
      </c>
      <c r="R20" s="3" t="s">
        <v>197</v>
      </c>
      <c r="S20" s="329"/>
      <c r="T20" s="1"/>
      <c r="U20" s="1"/>
      <c r="V20" s="1"/>
      <c r="W20" s="1"/>
      <c r="X20" s="1"/>
      <c r="Y20" s="1"/>
    </row>
    <row r="21" spans="1:28" s="26" customFormat="1" ht="18" x14ac:dyDescent="0.25">
      <c r="A21" s="43">
        <v>1</v>
      </c>
      <c r="B21" s="47">
        <v>2</v>
      </c>
      <c r="C21" s="43">
        <v>3</v>
      </c>
      <c r="D21" s="47">
        <v>4</v>
      </c>
      <c r="E21" s="43">
        <v>5</v>
      </c>
      <c r="F21" s="47">
        <v>6</v>
      </c>
      <c r="G21" s="43">
        <v>7</v>
      </c>
      <c r="H21" s="47">
        <v>8</v>
      </c>
      <c r="I21" s="43">
        <v>9</v>
      </c>
      <c r="J21" s="47">
        <v>10</v>
      </c>
      <c r="K21" s="43">
        <v>11</v>
      </c>
      <c r="L21" s="47">
        <v>12</v>
      </c>
      <c r="M21" s="43">
        <v>13</v>
      </c>
      <c r="N21" s="47">
        <v>14</v>
      </c>
      <c r="O21" s="43">
        <v>15</v>
      </c>
      <c r="P21" s="47">
        <v>16</v>
      </c>
      <c r="Q21" s="43">
        <v>17</v>
      </c>
      <c r="R21" s="47">
        <v>18</v>
      </c>
      <c r="S21" s="43">
        <v>19</v>
      </c>
      <c r="T21" s="1"/>
      <c r="U21" s="1"/>
      <c r="V21" s="1"/>
      <c r="W21" s="1"/>
      <c r="X21" s="1"/>
      <c r="Y21" s="1"/>
    </row>
    <row r="22" spans="1:28" s="26" customFormat="1" ht="18" x14ac:dyDescent="0.25">
      <c r="A22" s="8" t="s">
        <v>0</v>
      </c>
      <c r="B22" s="8" t="s">
        <v>242</v>
      </c>
      <c r="C22" s="8" t="s">
        <v>242</v>
      </c>
      <c r="D22" s="8" t="s">
        <v>242</v>
      </c>
      <c r="E22" s="8" t="s">
        <v>242</v>
      </c>
      <c r="F22" s="8" t="s">
        <v>242</v>
      </c>
      <c r="G22" s="8" t="s">
        <v>242</v>
      </c>
      <c r="H22" s="8">
        <v>0</v>
      </c>
      <c r="I22" s="8">
        <v>0</v>
      </c>
      <c r="J22" s="8">
        <v>0</v>
      </c>
      <c r="K22" s="8" t="s">
        <v>242</v>
      </c>
      <c r="L22" s="8" t="s">
        <v>242</v>
      </c>
      <c r="M22" s="8">
        <v>0</v>
      </c>
      <c r="N22" s="8">
        <v>0</v>
      </c>
      <c r="O22" s="8">
        <v>0</v>
      </c>
      <c r="P22" s="8">
        <v>0</v>
      </c>
      <c r="Q22" s="8" t="s">
        <v>242</v>
      </c>
      <c r="R22" s="48" t="s">
        <v>242</v>
      </c>
      <c r="S22" s="48" t="s">
        <v>242</v>
      </c>
      <c r="T22" s="1"/>
      <c r="U22" s="1"/>
      <c r="V22" s="1"/>
      <c r="W22" s="1"/>
    </row>
    <row r="23" spans="1:28" s="26" customFormat="1" ht="18" x14ac:dyDescent="0.25">
      <c r="A23" s="49"/>
      <c r="B23" s="47" t="s">
        <v>193</v>
      </c>
      <c r="C23" s="47"/>
      <c r="D23" s="47"/>
      <c r="E23" s="49" t="s">
        <v>194</v>
      </c>
      <c r="F23" s="49" t="s">
        <v>194</v>
      </c>
      <c r="G23" s="49" t="s">
        <v>194</v>
      </c>
      <c r="H23" s="49">
        <v>0</v>
      </c>
      <c r="I23" s="49">
        <v>0</v>
      </c>
      <c r="J23" s="49">
        <v>0</v>
      </c>
      <c r="K23" s="49"/>
      <c r="L23" s="49"/>
      <c r="M23" s="49">
        <v>0</v>
      </c>
      <c r="N23" s="49">
        <v>0</v>
      </c>
      <c r="O23" s="49">
        <v>0</v>
      </c>
      <c r="P23" s="49"/>
      <c r="Q23" s="50"/>
      <c r="R23" s="51"/>
      <c r="S23" s="51"/>
      <c r="T23" s="1"/>
      <c r="U23" s="1"/>
      <c r="V23" s="1"/>
      <c r="W23" s="1"/>
    </row>
    <row r="24" spans="1:28" s="26" customFormat="1" ht="18" x14ac:dyDescent="0.3">
      <c r="A24" s="29"/>
      <c r="B24" s="29"/>
      <c r="C24" s="29"/>
      <c r="D24" s="29"/>
      <c r="E24" s="29"/>
      <c r="F24" s="29"/>
      <c r="G24" s="29"/>
      <c r="H24" s="29"/>
      <c r="I24" s="29"/>
      <c r="J24" s="29"/>
      <c r="K24" s="29"/>
      <c r="L24" s="29"/>
      <c r="M24" s="29"/>
      <c r="N24" s="29"/>
      <c r="O24" s="29"/>
      <c r="P24" s="29"/>
      <c r="Q24" s="29"/>
      <c r="R24" s="29"/>
      <c r="S24" s="29"/>
      <c r="T24" s="1"/>
      <c r="U24" s="1"/>
      <c r="V24" s="1"/>
      <c r="W24" s="1"/>
    </row>
    <row r="25" spans="1:28" s="26" customFormat="1" ht="18" x14ac:dyDescent="0.3">
      <c r="A25" s="29"/>
      <c r="B25" s="29"/>
      <c r="C25" s="29"/>
      <c r="D25" s="29"/>
      <c r="E25" s="29"/>
      <c r="F25" s="29"/>
      <c r="G25" s="29"/>
      <c r="H25" s="29"/>
      <c r="I25" s="29"/>
      <c r="J25" s="29"/>
      <c r="K25" s="29"/>
      <c r="L25" s="29"/>
      <c r="M25" s="29"/>
      <c r="N25" s="29"/>
      <c r="O25" s="29"/>
      <c r="P25" s="29"/>
      <c r="Q25" s="29"/>
      <c r="R25" s="29"/>
      <c r="S25" s="29"/>
      <c r="T25" s="1"/>
      <c r="U25" s="1"/>
      <c r="V25" s="1"/>
      <c r="W25" s="1"/>
    </row>
    <row r="26" spans="1:28" s="26" customFormat="1" ht="18" x14ac:dyDescent="0.3">
      <c r="A26" s="29"/>
      <c r="B26" s="29"/>
      <c r="C26" s="29"/>
      <c r="D26" s="29"/>
      <c r="E26" s="29"/>
      <c r="F26" s="29"/>
      <c r="G26" s="29"/>
      <c r="H26" s="29"/>
      <c r="I26" s="29"/>
      <c r="J26" s="29"/>
      <c r="K26" s="29"/>
      <c r="L26" s="29"/>
      <c r="M26" s="29"/>
      <c r="N26" s="29"/>
      <c r="O26" s="29"/>
      <c r="P26" s="29"/>
      <c r="Q26" s="29"/>
      <c r="R26" s="29"/>
      <c r="S26" s="29"/>
      <c r="T26" s="1"/>
      <c r="U26" s="1"/>
      <c r="V26" s="1"/>
      <c r="W26" s="1"/>
    </row>
    <row r="27" spans="1:28" s="26" customFormat="1" ht="18" x14ac:dyDescent="0.3">
      <c r="A27" s="29"/>
      <c r="B27" s="29"/>
      <c r="C27" s="29"/>
      <c r="D27" s="29"/>
      <c r="E27" s="29"/>
      <c r="F27" s="29"/>
      <c r="G27" s="29"/>
      <c r="H27" s="29"/>
      <c r="I27" s="29"/>
      <c r="J27" s="29"/>
      <c r="K27" s="29"/>
      <c r="L27" s="29"/>
      <c r="M27" s="29"/>
      <c r="N27" s="29"/>
      <c r="O27" s="29"/>
      <c r="P27" s="29"/>
      <c r="Q27" s="29"/>
      <c r="R27" s="29"/>
      <c r="S27" s="29"/>
      <c r="T27" s="1"/>
      <c r="U27" s="1"/>
      <c r="V27" s="1"/>
      <c r="W27" s="1"/>
    </row>
    <row r="28" spans="1:28" ht="20.25" customHeight="1" x14ac:dyDescent="0.3"/>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80" zoomScaleSheetLayoutView="80" workbookViewId="0">
      <selection activeCell="A6" sqref="A6"/>
    </sheetView>
  </sheetViews>
  <sheetFormatPr defaultColWidth="10.6640625" defaultRowHeight="15.6" x14ac:dyDescent="0.3"/>
  <cols>
    <col min="1" max="1" width="10.6640625" style="105"/>
    <col min="2" max="2" width="13.33203125" style="105" customWidth="1"/>
    <col min="3" max="3" width="17.33203125" style="105" bestFit="1" customWidth="1"/>
    <col min="4" max="4" width="14.109375" style="105" customWidth="1"/>
    <col min="5" max="5" width="13.88671875" style="105" customWidth="1"/>
    <col min="6" max="6" width="8.6640625" style="105" customWidth="1"/>
    <col min="7" max="7" width="10.33203125" style="105" customWidth="1"/>
    <col min="8" max="8" width="8.6640625" style="105" customWidth="1"/>
    <col min="9" max="9" width="8.33203125" style="105" customWidth="1"/>
    <col min="10" max="10" width="20.109375" style="105" customWidth="1"/>
    <col min="11" max="11" width="11.109375" style="105" customWidth="1"/>
    <col min="12" max="12" width="8.88671875" style="105" customWidth="1"/>
    <col min="13" max="13" width="8.6640625" style="105" customWidth="1"/>
    <col min="14" max="14" width="13.6640625" style="105" customWidth="1"/>
    <col min="15" max="15" width="16.44140625" style="105" customWidth="1"/>
    <col min="16" max="16" width="8.6640625" style="105" customWidth="1"/>
    <col min="17" max="17" width="11.88671875" style="105" customWidth="1"/>
    <col min="18" max="18" width="12" style="105" customWidth="1"/>
    <col min="19" max="19" width="18.33203125" style="105" customWidth="1"/>
    <col min="20" max="20" width="22.44140625" style="105" customWidth="1"/>
    <col min="21" max="21" width="30.6640625" style="105" customWidth="1"/>
    <col min="22" max="22" width="11.44140625" style="105" customWidth="1"/>
    <col min="23" max="23" width="12.5546875" style="105" customWidth="1"/>
    <col min="24" max="24" width="24.5546875" style="105" customWidth="1"/>
    <col min="25" max="25" width="15.33203125" style="105" customWidth="1"/>
    <col min="26" max="26" width="18.5546875" style="105" customWidth="1"/>
    <col min="27" max="27" width="19.109375" style="105" customWidth="1"/>
    <col min="28" max="240" width="10.6640625" style="105"/>
    <col min="241" max="242" width="15.6640625" style="105" customWidth="1"/>
    <col min="243" max="245" width="14.6640625" style="105" customWidth="1"/>
    <col min="246" max="249" width="13.6640625" style="105" customWidth="1"/>
    <col min="250" max="253" width="15.6640625" style="105" customWidth="1"/>
    <col min="254" max="254" width="22.88671875" style="105" customWidth="1"/>
    <col min="255" max="255" width="20.6640625" style="105" customWidth="1"/>
    <col min="256" max="256" width="17.6640625" style="105" customWidth="1"/>
    <col min="257" max="265" width="14.6640625" style="105" customWidth="1"/>
    <col min="266" max="496" width="10.6640625" style="105"/>
    <col min="497" max="498" width="15.6640625" style="105" customWidth="1"/>
    <col min="499" max="501" width="14.6640625" style="105" customWidth="1"/>
    <col min="502" max="505" width="13.6640625" style="105" customWidth="1"/>
    <col min="506" max="509" width="15.6640625" style="105" customWidth="1"/>
    <col min="510" max="510" width="22.88671875" style="105" customWidth="1"/>
    <col min="511" max="511" width="20.6640625" style="105" customWidth="1"/>
    <col min="512" max="512" width="17.6640625" style="105" customWidth="1"/>
    <col min="513" max="521" width="14.6640625" style="105" customWidth="1"/>
    <col min="522" max="752" width="10.6640625" style="105"/>
    <col min="753" max="754" width="15.6640625" style="105" customWidth="1"/>
    <col min="755" max="757" width="14.6640625" style="105" customWidth="1"/>
    <col min="758" max="761" width="13.6640625" style="105" customWidth="1"/>
    <col min="762" max="765" width="15.6640625" style="105" customWidth="1"/>
    <col min="766" max="766" width="22.88671875" style="105" customWidth="1"/>
    <col min="767" max="767" width="20.6640625" style="105" customWidth="1"/>
    <col min="768" max="768" width="17.6640625" style="105" customWidth="1"/>
    <col min="769" max="777" width="14.6640625" style="105" customWidth="1"/>
    <col min="778" max="1008" width="10.6640625" style="105"/>
    <col min="1009" max="1010" width="15.6640625" style="105" customWidth="1"/>
    <col min="1011" max="1013" width="14.6640625" style="105" customWidth="1"/>
    <col min="1014" max="1017" width="13.6640625" style="105" customWidth="1"/>
    <col min="1018" max="1021" width="15.6640625" style="105" customWidth="1"/>
    <col min="1022" max="1022" width="22.88671875" style="105" customWidth="1"/>
    <col min="1023" max="1023" width="20.6640625" style="105" customWidth="1"/>
    <col min="1024" max="1024" width="17.6640625" style="105" customWidth="1"/>
    <col min="1025" max="1033" width="14.6640625" style="105" customWidth="1"/>
    <col min="1034" max="1264" width="10.6640625" style="105"/>
    <col min="1265" max="1266" width="15.6640625" style="105" customWidth="1"/>
    <col min="1267" max="1269" width="14.6640625" style="105" customWidth="1"/>
    <col min="1270" max="1273" width="13.6640625" style="105" customWidth="1"/>
    <col min="1274" max="1277" width="15.6640625" style="105" customWidth="1"/>
    <col min="1278" max="1278" width="22.88671875" style="105" customWidth="1"/>
    <col min="1279" max="1279" width="20.6640625" style="105" customWidth="1"/>
    <col min="1280" max="1280" width="17.6640625" style="105" customWidth="1"/>
    <col min="1281" max="1289" width="14.6640625" style="105" customWidth="1"/>
    <col min="1290" max="1520" width="10.6640625" style="105"/>
    <col min="1521" max="1522" width="15.6640625" style="105" customWidth="1"/>
    <col min="1523" max="1525" width="14.6640625" style="105" customWidth="1"/>
    <col min="1526" max="1529" width="13.6640625" style="105" customWidth="1"/>
    <col min="1530" max="1533" width="15.6640625" style="105" customWidth="1"/>
    <col min="1534" max="1534" width="22.88671875" style="105" customWidth="1"/>
    <col min="1535" max="1535" width="20.6640625" style="105" customWidth="1"/>
    <col min="1536" max="1536" width="17.6640625" style="105" customWidth="1"/>
    <col min="1537" max="1545" width="14.6640625" style="105" customWidth="1"/>
    <col min="1546" max="1776" width="10.6640625" style="105"/>
    <col min="1777" max="1778" width="15.6640625" style="105" customWidth="1"/>
    <col min="1779" max="1781" width="14.6640625" style="105" customWidth="1"/>
    <col min="1782" max="1785" width="13.6640625" style="105" customWidth="1"/>
    <col min="1786" max="1789" width="15.6640625" style="105" customWidth="1"/>
    <col min="1790" max="1790" width="22.88671875" style="105" customWidth="1"/>
    <col min="1791" max="1791" width="20.6640625" style="105" customWidth="1"/>
    <col min="1792" max="1792" width="17.6640625" style="105" customWidth="1"/>
    <col min="1793" max="1801" width="14.6640625" style="105" customWidth="1"/>
    <col min="1802" max="2032" width="10.6640625" style="105"/>
    <col min="2033" max="2034" width="15.6640625" style="105" customWidth="1"/>
    <col min="2035" max="2037" width="14.6640625" style="105" customWidth="1"/>
    <col min="2038" max="2041" width="13.6640625" style="105" customWidth="1"/>
    <col min="2042" max="2045" width="15.6640625" style="105" customWidth="1"/>
    <col min="2046" max="2046" width="22.88671875" style="105" customWidth="1"/>
    <col min="2047" max="2047" width="20.6640625" style="105" customWidth="1"/>
    <col min="2048" max="2048" width="17.6640625" style="105" customWidth="1"/>
    <col min="2049" max="2057" width="14.6640625" style="105" customWidth="1"/>
    <col min="2058" max="2288" width="10.6640625" style="105"/>
    <col min="2289" max="2290" width="15.6640625" style="105" customWidth="1"/>
    <col min="2291" max="2293" width="14.6640625" style="105" customWidth="1"/>
    <col min="2294" max="2297" width="13.6640625" style="105" customWidth="1"/>
    <col min="2298" max="2301" width="15.6640625" style="105" customWidth="1"/>
    <col min="2302" max="2302" width="22.88671875" style="105" customWidth="1"/>
    <col min="2303" max="2303" width="20.6640625" style="105" customWidth="1"/>
    <col min="2304" max="2304" width="17.6640625" style="105" customWidth="1"/>
    <col min="2305" max="2313" width="14.6640625" style="105" customWidth="1"/>
    <col min="2314" max="2544" width="10.6640625" style="105"/>
    <col min="2545" max="2546" width="15.6640625" style="105" customWidth="1"/>
    <col min="2547" max="2549" width="14.6640625" style="105" customWidth="1"/>
    <col min="2550" max="2553" width="13.6640625" style="105" customWidth="1"/>
    <col min="2554" max="2557" width="15.6640625" style="105" customWidth="1"/>
    <col min="2558" max="2558" width="22.88671875" style="105" customWidth="1"/>
    <col min="2559" max="2559" width="20.6640625" style="105" customWidth="1"/>
    <col min="2560" max="2560" width="17.6640625" style="105" customWidth="1"/>
    <col min="2561" max="2569" width="14.6640625" style="105" customWidth="1"/>
    <col min="2570" max="2800" width="10.6640625" style="105"/>
    <col min="2801" max="2802" width="15.6640625" style="105" customWidth="1"/>
    <col min="2803" max="2805" width="14.6640625" style="105" customWidth="1"/>
    <col min="2806" max="2809" width="13.6640625" style="105" customWidth="1"/>
    <col min="2810" max="2813" width="15.6640625" style="105" customWidth="1"/>
    <col min="2814" max="2814" width="22.88671875" style="105" customWidth="1"/>
    <col min="2815" max="2815" width="20.6640625" style="105" customWidth="1"/>
    <col min="2816" max="2816" width="17.6640625" style="105" customWidth="1"/>
    <col min="2817" max="2825" width="14.6640625" style="105" customWidth="1"/>
    <col min="2826" max="3056" width="10.6640625" style="105"/>
    <col min="3057" max="3058" width="15.6640625" style="105" customWidth="1"/>
    <col min="3059" max="3061" width="14.6640625" style="105" customWidth="1"/>
    <col min="3062" max="3065" width="13.6640625" style="105" customWidth="1"/>
    <col min="3066" max="3069" width="15.6640625" style="105" customWidth="1"/>
    <col min="3070" max="3070" width="22.88671875" style="105" customWidth="1"/>
    <col min="3071" max="3071" width="20.6640625" style="105" customWidth="1"/>
    <col min="3072" max="3072" width="17.6640625" style="105" customWidth="1"/>
    <col min="3073" max="3081" width="14.6640625" style="105" customWidth="1"/>
    <col min="3082" max="3312" width="10.6640625" style="105"/>
    <col min="3313" max="3314" width="15.6640625" style="105" customWidth="1"/>
    <col min="3315" max="3317" width="14.6640625" style="105" customWidth="1"/>
    <col min="3318" max="3321" width="13.6640625" style="105" customWidth="1"/>
    <col min="3322" max="3325" width="15.6640625" style="105" customWidth="1"/>
    <col min="3326" max="3326" width="22.88671875" style="105" customWidth="1"/>
    <col min="3327" max="3327" width="20.6640625" style="105" customWidth="1"/>
    <col min="3328" max="3328" width="17.6640625" style="105" customWidth="1"/>
    <col min="3329" max="3337" width="14.6640625" style="105" customWidth="1"/>
    <col min="3338" max="3568" width="10.6640625" style="105"/>
    <col min="3569" max="3570" width="15.6640625" style="105" customWidth="1"/>
    <col min="3571" max="3573" width="14.6640625" style="105" customWidth="1"/>
    <col min="3574" max="3577" width="13.6640625" style="105" customWidth="1"/>
    <col min="3578" max="3581" width="15.6640625" style="105" customWidth="1"/>
    <col min="3582" max="3582" width="22.88671875" style="105" customWidth="1"/>
    <col min="3583" max="3583" width="20.6640625" style="105" customWidth="1"/>
    <col min="3584" max="3584" width="17.6640625" style="105" customWidth="1"/>
    <col min="3585" max="3593" width="14.6640625" style="105" customWidth="1"/>
    <col min="3594" max="3824" width="10.6640625" style="105"/>
    <col min="3825" max="3826" width="15.6640625" style="105" customWidth="1"/>
    <col min="3827" max="3829" width="14.6640625" style="105" customWidth="1"/>
    <col min="3830" max="3833" width="13.6640625" style="105" customWidth="1"/>
    <col min="3834" max="3837" width="15.6640625" style="105" customWidth="1"/>
    <col min="3838" max="3838" width="22.88671875" style="105" customWidth="1"/>
    <col min="3839" max="3839" width="20.6640625" style="105" customWidth="1"/>
    <col min="3840" max="3840" width="17.6640625" style="105" customWidth="1"/>
    <col min="3841" max="3849" width="14.6640625" style="105" customWidth="1"/>
    <col min="3850" max="4080" width="10.6640625" style="105"/>
    <col min="4081" max="4082" width="15.6640625" style="105" customWidth="1"/>
    <col min="4083" max="4085" width="14.6640625" style="105" customWidth="1"/>
    <col min="4086" max="4089" width="13.6640625" style="105" customWidth="1"/>
    <col min="4090" max="4093" width="15.6640625" style="105" customWidth="1"/>
    <col min="4094" max="4094" width="22.88671875" style="105" customWidth="1"/>
    <col min="4095" max="4095" width="20.6640625" style="105" customWidth="1"/>
    <col min="4096" max="4096" width="17.6640625" style="105" customWidth="1"/>
    <col min="4097" max="4105" width="14.6640625" style="105" customWidth="1"/>
    <col min="4106" max="4336" width="10.6640625" style="105"/>
    <col min="4337" max="4338" width="15.6640625" style="105" customWidth="1"/>
    <col min="4339" max="4341" width="14.6640625" style="105" customWidth="1"/>
    <col min="4342" max="4345" width="13.6640625" style="105" customWidth="1"/>
    <col min="4346" max="4349" width="15.6640625" style="105" customWidth="1"/>
    <col min="4350" max="4350" width="22.88671875" style="105" customWidth="1"/>
    <col min="4351" max="4351" width="20.6640625" style="105" customWidth="1"/>
    <col min="4352" max="4352" width="17.6640625" style="105" customWidth="1"/>
    <col min="4353" max="4361" width="14.6640625" style="105" customWidth="1"/>
    <col min="4362" max="4592" width="10.6640625" style="105"/>
    <col min="4593" max="4594" width="15.6640625" style="105" customWidth="1"/>
    <col min="4595" max="4597" width="14.6640625" style="105" customWidth="1"/>
    <col min="4598" max="4601" width="13.6640625" style="105" customWidth="1"/>
    <col min="4602" max="4605" width="15.6640625" style="105" customWidth="1"/>
    <col min="4606" max="4606" width="22.88671875" style="105" customWidth="1"/>
    <col min="4607" max="4607" width="20.6640625" style="105" customWidth="1"/>
    <col min="4608" max="4608" width="17.6640625" style="105" customWidth="1"/>
    <col min="4609" max="4617" width="14.6640625" style="105" customWidth="1"/>
    <col min="4618" max="4848" width="10.6640625" style="105"/>
    <col min="4849" max="4850" width="15.6640625" style="105" customWidth="1"/>
    <col min="4851" max="4853" width="14.6640625" style="105" customWidth="1"/>
    <col min="4854" max="4857" width="13.6640625" style="105" customWidth="1"/>
    <col min="4858" max="4861" width="15.6640625" style="105" customWidth="1"/>
    <col min="4862" max="4862" width="22.88671875" style="105" customWidth="1"/>
    <col min="4863" max="4863" width="20.6640625" style="105" customWidth="1"/>
    <col min="4864" max="4864" width="17.6640625" style="105" customWidth="1"/>
    <col min="4865" max="4873" width="14.6640625" style="105" customWidth="1"/>
    <col min="4874" max="5104" width="10.6640625" style="105"/>
    <col min="5105" max="5106" width="15.6640625" style="105" customWidth="1"/>
    <col min="5107" max="5109" width="14.6640625" style="105" customWidth="1"/>
    <col min="5110" max="5113" width="13.6640625" style="105" customWidth="1"/>
    <col min="5114" max="5117" width="15.6640625" style="105" customWidth="1"/>
    <col min="5118" max="5118" width="22.88671875" style="105" customWidth="1"/>
    <col min="5119" max="5119" width="20.6640625" style="105" customWidth="1"/>
    <col min="5120" max="5120" width="17.6640625" style="105" customWidth="1"/>
    <col min="5121" max="5129" width="14.6640625" style="105" customWidth="1"/>
    <col min="5130" max="5360" width="10.6640625" style="105"/>
    <col min="5361" max="5362" width="15.6640625" style="105" customWidth="1"/>
    <col min="5363" max="5365" width="14.6640625" style="105" customWidth="1"/>
    <col min="5366" max="5369" width="13.6640625" style="105" customWidth="1"/>
    <col min="5370" max="5373" width="15.6640625" style="105" customWidth="1"/>
    <col min="5374" max="5374" width="22.88671875" style="105" customWidth="1"/>
    <col min="5375" max="5375" width="20.6640625" style="105" customWidth="1"/>
    <col min="5376" max="5376" width="17.6640625" style="105" customWidth="1"/>
    <col min="5377" max="5385" width="14.6640625" style="105" customWidth="1"/>
    <col min="5386" max="5616" width="10.6640625" style="105"/>
    <col min="5617" max="5618" width="15.6640625" style="105" customWidth="1"/>
    <col min="5619" max="5621" width="14.6640625" style="105" customWidth="1"/>
    <col min="5622" max="5625" width="13.6640625" style="105" customWidth="1"/>
    <col min="5626" max="5629" width="15.6640625" style="105" customWidth="1"/>
    <col min="5630" max="5630" width="22.88671875" style="105" customWidth="1"/>
    <col min="5631" max="5631" width="20.6640625" style="105" customWidth="1"/>
    <col min="5632" max="5632" width="17.6640625" style="105" customWidth="1"/>
    <col min="5633" max="5641" width="14.6640625" style="105" customWidth="1"/>
    <col min="5642" max="5872" width="10.6640625" style="105"/>
    <col min="5873" max="5874" width="15.6640625" style="105" customWidth="1"/>
    <col min="5875" max="5877" width="14.6640625" style="105" customWidth="1"/>
    <col min="5878" max="5881" width="13.6640625" style="105" customWidth="1"/>
    <col min="5882" max="5885" width="15.6640625" style="105" customWidth="1"/>
    <col min="5886" max="5886" width="22.88671875" style="105" customWidth="1"/>
    <col min="5887" max="5887" width="20.6640625" style="105" customWidth="1"/>
    <col min="5888" max="5888" width="17.6640625" style="105" customWidth="1"/>
    <col min="5889" max="5897" width="14.6640625" style="105" customWidth="1"/>
    <col min="5898" max="6128" width="10.6640625" style="105"/>
    <col min="6129" max="6130" width="15.6640625" style="105" customWidth="1"/>
    <col min="6131" max="6133" width="14.6640625" style="105" customWidth="1"/>
    <col min="6134" max="6137" width="13.6640625" style="105" customWidth="1"/>
    <col min="6138" max="6141" width="15.6640625" style="105" customWidth="1"/>
    <col min="6142" max="6142" width="22.88671875" style="105" customWidth="1"/>
    <col min="6143" max="6143" width="20.6640625" style="105" customWidth="1"/>
    <col min="6144" max="6144" width="17.6640625" style="105" customWidth="1"/>
    <col min="6145" max="6153" width="14.6640625" style="105" customWidth="1"/>
    <col min="6154" max="6384" width="10.6640625" style="105"/>
    <col min="6385" max="6386" width="15.6640625" style="105" customWidth="1"/>
    <col min="6387" max="6389" width="14.6640625" style="105" customWidth="1"/>
    <col min="6390" max="6393" width="13.6640625" style="105" customWidth="1"/>
    <col min="6394" max="6397" width="15.6640625" style="105" customWidth="1"/>
    <col min="6398" max="6398" width="22.88671875" style="105" customWidth="1"/>
    <col min="6399" max="6399" width="20.6640625" style="105" customWidth="1"/>
    <col min="6400" max="6400" width="17.6640625" style="105" customWidth="1"/>
    <col min="6401" max="6409" width="14.6640625" style="105" customWidth="1"/>
    <col min="6410" max="6640" width="10.6640625" style="105"/>
    <col min="6641" max="6642" width="15.6640625" style="105" customWidth="1"/>
    <col min="6643" max="6645" width="14.6640625" style="105" customWidth="1"/>
    <col min="6646" max="6649" width="13.6640625" style="105" customWidth="1"/>
    <col min="6650" max="6653" width="15.6640625" style="105" customWidth="1"/>
    <col min="6654" max="6654" width="22.88671875" style="105" customWidth="1"/>
    <col min="6655" max="6655" width="20.6640625" style="105" customWidth="1"/>
    <col min="6656" max="6656" width="17.6640625" style="105" customWidth="1"/>
    <col min="6657" max="6665" width="14.6640625" style="105" customWidth="1"/>
    <col min="6666" max="6896" width="10.6640625" style="105"/>
    <col min="6897" max="6898" width="15.6640625" style="105" customWidth="1"/>
    <col min="6899" max="6901" width="14.6640625" style="105" customWidth="1"/>
    <col min="6902" max="6905" width="13.6640625" style="105" customWidth="1"/>
    <col min="6906" max="6909" width="15.6640625" style="105" customWidth="1"/>
    <col min="6910" max="6910" width="22.88671875" style="105" customWidth="1"/>
    <col min="6911" max="6911" width="20.6640625" style="105" customWidth="1"/>
    <col min="6912" max="6912" width="17.6640625" style="105" customWidth="1"/>
    <col min="6913" max="6921" width="14.6640625" style="105" customWidth="1"/>
    <col min="6922" max="7152" width="10.6640625" style="105"/>
    <col min="7153" max="7154" width="15.6640625" style="105" customWidth="1"/>
    <col min="7155" max="7157" width="14.6640625" style="105" customWidth="1"/>
    <col min="7158" max="7161" width="13.6640625" style="105" customWidth="1"/>
    <col min="7162" max="7165" width="15.6640625" style="105" customWidth="1"/>
    <col min="7166" max="7166" width="22.88671875" style="105" customWidth="1"/>
    <col min="7167" max="7167" width="20.6640625" style="105" customWidth="1"/>
    <col min="7168" max="7168" width="17.6640625" style="105" customWidth="1"/>
    <col min="7169" max="7177" width="14.6640625" style="105" customWidth="1"/>
    <col min="7178" max="7408" width="10.6640625" style="105"/>
    <col min="7409" max="7410" width="15.6640625" style="105" customWidth="1"/>
    <col min="7411" max="7413" width="14.6640625" style="105" customWidth="1"/>
    <col min="7414" max="7417" width="13.6640625" style="105" customWidth="1"/>
    <col min="7418" max="7421" width="15.6640625" style="105" customWidth="1"/>
    <col min="7422" max="7422" width="22.88671875" style="105" customWidth="1"/>
    <col min="7423" max="7423" width="20.6640625" style="105" customWidth="1"/>
    <col min="7424" max="7424" width="17.6640625" style="105" customWidth="1"/>
    <col min="7425" max="7433" width="14.6640625" style="105" customWidth="1"/>
    <col min="7434" max="7664" width="10.6640625" style="105"/>
    <col min="7665" max="7666" width="15.6640625" style="105" customWidth="1"/>
    <col min="7667" max="7669" width="14.6640625" style="105" customWidth="1"/>
    <col min="7670" max="7673" width="13.6640625" style="105" customWidth="1"/>
    <col min="7674" max="7677" width="15.6640625" style="105" customWidth="1"/>
    <col min="7678" max="7678" width="22.88671875" style="105" customWidth="1"/>
    <col min="7679" max="7679" width="20.6640625" style="105" customWidth="1"/>
    <col min="7680" max="7680" width="17.6640625" style="105" customWidth="1"/>
    <col min="7681" max="7689" width="14.6640625" style="105" customWidth="1"/>
    <col min="7690" max="7920" width="10.6640625" style="105"/>
    <col min="7921" max="7922" width="15.6640625" style="105" customWidth="1"/>
    <col min="7923" max="7925" width="14.6640625" style="105" customWidth="1"/>
    <col min="7926" max="7929" width="13.6640625" style="105" customWidth="1"/>
    <col min="7930" max="7933" width="15.6640625" style="105" customWidth="1"/>
    <col min="7934" max="7934" width="22.88671875" style="105" customWidth="1"/>
    <col min="7935" max="7935" width="20.6640625" style="105" customWidth="1"/>
    <col min="7936" max="7936" width="17.6640625" style="105" customWidth="1"/>
    <col min="7937" max="7945" width="14.6640625" style="105" customWidth="1"/>
    <col min="7946" max="8176" width="10.6640625" style="105"/>
    <col min="8177" max="8178" width="15.6640625" style="105" customWidth="1"/>
    <col min="8179" max="8181" width="14.6640625" style="105" customWidth="1"/>
    <col min="8182" max="8185" width="13.6640625" style="105" customWidth="1"/>
    <col min="8186" max="8189" width="15.6640625" style="105" customWidth="1"/>
    <col min="8190" max="8190" width="22.88671875" style="105" customWidth="1"/>
    <col min="8191" max="8191" width="20.6640625" style="105" customWidth="1"/>
    <col min="8192" max="8192" width="17.6640625" style="105" customWidth="1"/>
    <col min="8193" max="8201" width="14.6640625" style="105" customWidth="1"/>
    <col min="8202" max="8432" width="10.6640625" style="105"/>
    <col min="8433" max="8434" width="15.6640625" style="105" customWidth="1"/>
    <col min="8435" max="8437" width="14.6640625" style="105" customWidth="1"/>
    <col min="8438" max="8441" width="13.6640625" style="105" customWidth="1"/>
    <col min="8442" max="8445" width="15.6640625" style="105" customWidth="1"/>
    <col min="8446" max="8446" width="22.88671875" style="105" customWidth="1"/>
    <col min="8447" max="8447" width="20.6640625" style="105" customWidth="1"/>
    <col min="8448" max="8448" width="17.6640625" style="105" customWidth="1"/>
    <col min="8449" max="8457" width="14.6640625" style="105" customWidth="1"/>
    <col min="8458" max="8688" width="10.6640625" style="105"/>
    <col min="8689" max="8690" width="15.6640625" style="105" customWidth="1"/>
    <col min="8691" max="8693" width="14.6640625" style="105" customWidth="1"/>
    <col min="8694" max="8697" width="13.6640625" style="105" customWidth="1"/>
    <col min="8698" max="8701" width="15.6640625" style="105" customWidth="1"/>
    <col min="8702" max="8702" width="22.88671875" style="105" customWidth="1"/>
    <col min="8703" max="8703" width="20.6640625" style="105" customWidth="1"/>
    <col min="8704" max="8704" width="17.6640625" style="105" customWidth="1"/>
    <col min="8705" max="8713" width="14.6640625" style="105" customWidth="1"/>
    <col min="8714" max="8944" width="10.6640625" style="105"/>
    <col min="8945" max="8946" width="15.6640625" style="105" customWidth="1"/>
    <col min="8947" max="8949" width="14.6640625" style="105" customWidth="1"/>
    <col min="8950" max="8953" width="13.6640625" style="105" customWidth="1"/>
    <col min="8954" max="8957" width="15.6640625" style="105" customWidth="1"/>
    <col min="8958" max="8958" width="22.88671875" style="105" customWidth="1"/>
    <col min="8959" max="8959" width="20.6640625" style="105" customWidth="1"/>
    <col min="8960" max="8960" width="17.6640625" style="105" customWidth="1"/>
    <col min="8961" max="8969" width="14.6640625" style="105" customWidth="1"/>
    <col min="8970" max="9200" width="10.6640625" style="105"/>
    <col min="9201" max="9202" width="15.6640625" style="105" customWidth="1"/>
    <col min="9203" max="9205" width="14.6640625" style="105" customWidth="1"/>
    <col min="9206" max="9209" width="13.6640625" style="105" customWidth="1"/>
    <col min="9210" max="9213" width="15.6640625" style="105" customWidth="1"/>
    <col min="9214" max="9214" width="22.88671875" style="105" customWidth="1"/>
    <col min="9215" max="9215" width="20.6640625" style="105" customWidth="1"/>
    <col min="9216" max="9216" width="17.6640625" style="105" customWidth="1"/>
    <col min="9217" max="9225" width="14.6640625" style="105" customWidth="1"/>
    <col min="9226" max="9456" width="10.6640625" style="105"/>
    <col min="9457" max="9458" width="15.6640625" style="105" customWidth="1"/>
    <col min="9459" max="9461" width="14.6640625" style="105" customWidth="1"/>
    <col min="9462" max="9465" width="13.6640625" style="105" customWidth="1"/>
    <col min="9466" max="9469" width="15.6640625" style="105" customWidth="1"/>
    <col min="9470" max="9470" width="22.88671875" style="105" customWidth="1"/>
    <col min="9471" max="9471" width="20.6640625" style="105" customWidth="1"/>
    <col min="9472" max="9472" width="17.6640625" style="105" customWidth="1"/>
    <col min="9473" max="9481" width="14.6640625" style="105" customWidth="1"/>
    <col min="9482" max="9712" width="10.6640625" style="105"/>
    <col min="9713" max="9714" width="15.6640625" style="105" customWidth="1"/>
    <col min="9715" max="9717" width="14.6640625" style="105" customWidth="1"/>
    <col min="9718" max="9721" width="13.6640625" style="105" customWidth="1"/>
    <col min="9722" max="9725" width="15.6640625" style="105" customWidth="1"/>
    <col min="9726" max="9726" width="22.88671875" style="105" customWidth="1"/>
    <col min="9727" max="9727" width="20.6640625" style="105" customWidth="1"/>
    <col min="9728" max="9728" width="17.6640625" style="105" customWidth="1"/>
    <col min="9729" max="9737" width="14.6640625" style="105" customWidth="1"/>
    <col min="9738" max="9968" width="10.6640625" style="105"/>
    <col min="9969" max="9970" width="15.6640625" style="105" customWidth="1"/>
    <col min="9971" max="9973" width="14.6640625" style="105" customWidth="1"/>
    <col min="9974" max="9977" width="13.6640625" style="105" customWidth="1"/>
    <col min="9978" max="9981" width="15.6640625" style="105" customWidth="1"/>
    <col min="9982" max="9982" width="22.88671875" style="105" customWidth="1"/>
    <col min="9983" max="9983" width="20.6640625" style="105" customWidth="1"/>
    <col min="9984" max="9984" width="17.6640625" style="105" customWidth="1"/>
    <col min="9985" max="9993" width="14.6640625" style="105" customWidth="1"/>
    <col min="9994" max="10224" width="10.6640625" style="105"/>
    <col min="10225" max="10226" width="15.6640625" style="105" customWidth="1"/>
    <col min="10227" max="10229" width="14.6640625" style="105" customWidth="1"/>
    <col min="10230" max="10233" width="13.6640625" style="105" customWidth="1"/>
    <col min="10234" max="10237" width="15.6640625" style="105" customWidth="1"/>
    <col min="10238" max="10238" width="22.88671875" style="105" customWidth="1"/>
    <col min="10239" max="10239" width="20.6640625" style="105" customWidth="1"/>
    <col min="10240" max="10240" width="17.6640625" style="105" customWidth="1"/>
    <col min="10241" max="10249" width="14.6640625" style="105" customWidth="1"/>
    <col min="10250" max="10480" width="10.6640625" style="105"/>
    <col min="10481" max="10482" width="15.6640625" style="105" customWidth="1"/>
    <col min="10483" max="10485" width="14.6640625" style="105" customWidth="1"/>
    <col min="10486" max="10489" width="13.6640625" style="105" customWidth="1"/>
    <col min="10490" max="10493" width="15.6640625" style="105" customWidth="1"/>
    <col min="10494" max="10494" width="22.88671875" style="105" customWidth="1"/>
    <col min="10495" max="10495" width="20.6640625" style="105" customWidth="1"/>
    <col min="10496" max="10496" width="17.6640625" style="105" customWidth="1"/>
    <col min="10497" max="10505" width="14.6640625" style="105" customWidth="1"/>
    <col min="10506" max="10736" width="10.6640625" style="105"/>
    <col min="10737" max="10738" width="15.6640625" style="105" customWidth="1"/>
    <col min="10739" max="10741" width="14.6640625" style="105" customWidth="1"/>
    <col min="10742" max="10745" width="13.6640625" style="105" customWidth="1"/>
    <col min="10746" max="10749" width="15.6640625" style="105" customWidth="1"/>
    <col min="10750" max="10750" width="22.88671875" style="105" customWidth="1"/>
    <col min="10751" max="10751" width="20.6640625" style="105" customWidth="1"/>
    <col min="10752" max="10752" width="17.6640625" style="105" customWidth="1"/>
    <col min="10753" max="10761" width="14.6640625" style="105" customWidth="1"/>
    <col min="10762" max="10992" width="10.6640625" style="105"/>
    <col min="10993" max="10994" width="15.6640625" style="105" customWidth="1"/>
    <col min="10995" max="10997" width="14.6640625" style="105" customWidth="1"/>
    <col min="10998" max="11001" width="13.6640625" style="105" customWidth="1"/>
    <col min="11002" max="11005" width="15.6640625" style="105" customWidth="1"/>
    <col min="11006" max="11006" width="22.88671875" style="105" customWidth="1"/>
    <col min="11007" max="11007" width="20.6640625" style="105" customWidth="1"/>
    <col min="11008" max="11008" width="17.6640625" style="105" customWidth="1"/>
    <col min="11009" max="11017" width="14.6640625" style="105" customWidth="1"/>
    <col min="11018" max="11248" width="10.6640625" style="105"/>
    <col min="11249" max="11250" width="15.6640625" style="105" customWidth="1"/>
    <col min="11251" max="11253" width="14.6640625" style="105" customWidth="1"/>
    <col min="11254" max="11257" width="13.6640625" style="105" customWidth="1"/>
    <col min="11258" max="11261" width="15.6640625" style="105" customWidth="1"/>
    <col min="11262" max="11262" width="22.88671875" style="105" customWidth="1"/>
    <col min="11263" max="11263" width="20.6640625" style="105" customWidth="1"/>
    <col min="11264" max="11264" width="17.6640625" style="105" customWidth="1"/>
    <col min="11265" max="11273" width="14.6640625" style="105" customWidth="1"/>
    <col min="11274" max="11504" width="10.6640625" style="105"/>
    <col min="11505" max="11506" width="15.6640625" style="105" customWidth="1"/>
    <col min="11507" max="11509" width="14.6640625" style="105" customWidth="1"/>
    <col min="11510" max="11513" width="13.6640625" style="105" customWidth="1"/>
    <col min="11514" max="11517" width="15.6640625" style="105" customWidth="1"/>
    <col min="11518" max="11518" width="22.88671875" style="105" customWidth="1"/>
    <col min="11519" max="11519" width="20.6640625" style="105" customWidth="1"/>
    <col min="11520" max="11520" width="17.6640625" style="105" customWidth="1"/>
    <col min="11521" max="11529" width="14.6640625" style="105" customWidth="1"/>
    <col min="11530" max="11760" width="10.6640625" style="105"/>
    <col min="11761" max="11762" width="15.6640625" style="105" customWidth="1"/>
    <col min="11763" max="11765" width="14.6640625" style="105" customWidth="1"/>
    <col min="11766" max="11769" width="13.6640625" style="105" customWidth="1"/>
    <col min="11770" max="11773" width="15.6640625" style="105" customWidth="1"/>
    <col min="11774" max="11774" width="22.88671875" style="105" customWidth="1"/>
    <col min="11775" max="11775" width="20.6640625" style="105" customWidth="1"/>
    <col min="11776" max="11776" width="17.6640625" style="105" customWidth="1"/>
    <col min="11777" max="11785" width="14.6640625" style="105" customWidth="1"/>
    <col min="11786" max="12016" width="10.6640625" style="105"/>
    <col min="12017" max="12018" width="15.6640625" style="105" customWidth="1"/>
    <col min="12019" max="12021" width="14.6640625" style="105" customWidth="1"/>
    <col min="12022" max="12025" width="13.6640625" style="105" customWidth="1"/>
    <col min="12026" max="12029" width="15.6640625" style="105" customWidth="1"/>
    <col min="12030" max="12030" width="22.88671875" style="105" customWidth="1"/>
    <col min="12031" max="12031" width="20.6640625" style="105" customWidth="1"/>
    <col min="12032" max="12032" width="17.6640625" style="105" customWidth="1"/>
    <col min="12033" max="12041" width="14.6640625" style="105" customWidth="1"/>
    <col min="12042" max="12272" width="10.6640625" style="105"/>
    <col min="12273" max="12274" width="15.6640625" style="105" customWidth="1"/>
    <col min="12275" max="12277" width="14.6640625" style="105" customWidth="1"/>
    <col min="12278" max="12281" width="13.6640625" style="105" customWidth="1"/>
    <col min="12282" max="12285" width="15.6640625" style="105" customWidth="1"/>
    <col min="12286" max="12286" width="22.88671875" style="105" customWidth="1"/>
    <col min="12287" max="12287" width="20.6640625" style="105" customWidth="1"/>
    <col min="12288" max="12288" width="17.6640625" style="105" customWidth="1"/>
    <col min="12289" max="12297" width="14.6640625" style="105" customWidth="1"/>
    <col min="12298" max="12528" width="10.6640625" style="105"/>
    <col min="12529" max="12530" width="15.6640625" style="105" customWidth="1"/>
    <col min="12531" max="12533" width="14.6640625" style="105" customWidth="1"/>
    <col min="12534" max="12537" width="13.6640625" style="105" customWidth="1"/>
    <col min="12538" max="12541" width="15.6640625" style="105" customWidth="1"/>
    <col min="12542" max="12542" width="22.88671875" style="105" customWidth="1"/>
    <col min="12543" max="12543" width="20.6640625" style="105" customWidth="1"/>
    <col min="12544" max="12544" width="17.6640625" style="105" customWidth="1"/>
    <col min="12545" max="12553" width="14.6640625" style="105" customWidth="1"/>
    <col min="12554" max="12784" width="10.6640625" style="105"/>
    <col min="12785" max="12786" width="15.6640625" style="105" customWidth="1"/>
    <col min="12787" max="12789" width="14.6640625" style="105" customWidth="1"/>
    <col min="12790" max="12793" width="13.6640625" style="105" customWidth="1"/>
    <col min="12794" max="12797" width="15.6640625" style="105" customWidth="1"/>
    <col min="12798" max="12798" width="22.88671875" style="105" customWidth="1"/>
    <col min="12799" max="12799" width="20.6640625" style="105" customWidth="1"/>
    <col min="12800" max="12800" width="17.6640625" style="105" customWidth="1"/>
    <col min="12801" max="12809" width="14.6640625" style="105" customWidth="1"/>
    <col min="12810" max="13040" width="10.6640625" style="105"/>
    <col min="13041" max="13042" width="15.6640625" style="105" customWidth="1"/>
    <col min="13043" max="13045" width="14.6640625" style="105" customWidth="1"/>
    <col min="13046" max="13049" width="13.6640625" style="105" customWidth="1"/>
    <col min="13050" max="13053" width="15.6640625" style="105" customWidth="1"/>
    <col min="13054" max="13054" width="22.88671875" style="105" customWidth="1"/>
    <col min="13055" max="13055" width="20.6640625" style="105" customWidth="1"/>
    <col min="13056" max="13056" width="17.6640625" style="105" customWidth="1"/>
    <col min="13057" max="13065" width="14.6640625" style="105" customWidth="1"/>
    <col min="13066" max="13296" width="10.6640625" style="105"/>
    <col min="13297" max="13298" width="15.6640625" style="105" customWidth="1"/>
    <col min="13299" max="13301" width="14.6640625" style="105" customWidth="1"/>
    <col min="13302" max="13305" width="13.6640625" style="105" customWidth="1"/>
    <col min="13306" max="13309" width="15.6640625" style="105" customWidth="1"/>
    <col min="13310" max="13310" width="22.88671875" style="105" customWidth="1"/>
    <col min="13311" max="13311" width="20.6640625" style="105" customWidth="1"/>
    <col min="13312" max="13312" width="17.6640625" style="105" customWidth="1"/>
    <col min="13313" max="13321" width="14.6640625" style="105" customWidth="1"/>
    <col min="13322" max="13552" width="10.6640625" style="105"/>
    <col min="13553" max="13554" width="15.6640625" style="105" customWidth="1"/>
    <col min="13555" max="13557" width="14.6640625" style="105" customWidth="1"/>
    <col min="13558" max="13561" width="13.6640625" style="105" customWidth="1"/>
    <col min="13562" max="13565" width="15.6640625" style="105" customWidth="1"/>
    <col min="13566" max="13566" width="22.88671875" style="105" customWidth="1"/>
    <col min="13567" max="13567" width="20.6640625" style="105" customWidth="1"/>
    <col min="13568" max="13568" width="17.6640625" style="105" customWidth="1"/>
    <col min="13569" max="13577" width="14.6640625" style="105" customWidth="1"/>
    <col min="13578" max="13808" width="10.6640625" style="105"/>
    <col min="13809" max="13810" width="15.6640625" style="105" customWidth="1"/>
    <col min="13811" max="13813" width="14.6640625" style="105" customWidth="1"/>
    <col min="13814" max="13817" width="13.6640625" style="105" customWidth="1"/>
    <col min="13818" max="13821" width="15.6640625" style="105" customWidth="1"/>
    <col min="13822" max="13822" width="22.88671875" style="105" customWidth="1"/>
    <col min="13823" max="13823" width="20.6640625" style="105" customWidth="1"/>
    <col min="13824" max="13824" width="17.6640625" style="105" customWidth="1"/>
    <col min="13825" max="13833" width="14.6640625" style="105" customWidth="1"/>
    <col min="13834" max="14064" width="10.6640625" style="105"/>
    <col min="14065" max="14066" width="15.6640625" style="105" customWidth="1"/>
    <col min="14067" max="14069" width="14.6640625" style="105" customWidth="1"/>
    <col min="14070" max="14073" width="13.6640625" style="105" customWidth="1"/>
    <col min="14074" max="14077" width="15.6640625" style="105" customWidth="1"/>
    <col min="14078" max="14078" width="22.88671875" style="105" customWidth="1"/>
    <col min="14079" max="14079" width="20.6640625" style="105" customWidth="1"/>
    <col min="14080" max="14080" width="17.6640625" style="105" customWidth="1"/>
    <col min="14081" max="14089" width="14.6640625" style="105" customWidth="1"/>
    <col min="14090" max="14320" width="10.6640625" style="105"/>
    <col min="14321" max="14322" width="15.6640625" style="105" customWidth="1"/>
    <col min="14323" max="14325" width="14.6640625" style="105" customWidth="1"/>
    <col min="14326" max="14329" width="13.6640625" style="105" customWidth="1"/>
    <col min="14330" max="14333" width="15.6640625" style="105" customWidth="1"/>
    <col min="14334" max="14334" width="22.88671875" style="105" customWidth="1"/>
    <col min="14335" max="14335" width="20.6640625" style="105" customWidth="1"/>
    <col min="14336" max="14336" width="17.6640625" style="105" customWidth="1"/>
    <col min="14337" max="14345" width="14.6640625" style="105" customWidth="1"/>
    <col min="14346" max="14576" width="10.6640625" style="105"/>
    <col min="14577" max="14578" width="15.6640625" style="105" customWidth="1"/>
    <col min="14579" max="14581" width="14.6640625" style="105" customWidth="1"/>
    <col min="14582" max="14585" width="13.6640625" style="105" customWidth="1"/>
    <col min="14586" max="14589" width="15.6640625" style="105" customWidth="1"/>
    <col min="14590" max="14590" width="22.88671875" style="105" customWidth="1"/>
    <col min="14591" max="14591" width="20.6640625" style="105" customWidth="1"/>
    <col min="14592" max="14592" width="17.6640625" style="105" customWidth="1"/>
    <col min="14593" max="14601" width="14.6640625" style="105" customWidth="1"/>
    <col min="14602" max="14832" width="10.6640625" style="105"/>
    <col min="14833" max="14834" width="15.6640625" style="105" customWidth="1"/>
    <col min="14835" max="14837" width="14.6640625" style="105" customWidth="1"/>
    <col min="14838" max="14841" width="13.6640625" style="105" customWidth="1"/>
    <col min="14842" max="14845" width="15.6640625" style="105" customWidth="1"/>
    <col min="14846" max="14846" width="22.88671875" style="105" customWidth="1"/>
    <col min="14847" max="14847" width="20.6640625" style="105" customWidth="1"/>
    <col min="14848" max="14848" width="17.6640625" style="105" customWidth="1"/>
    <col min="14849" max="14857" width="14.6640625" style="105" customWidth="1"/>
    <col min="14858" max="15088" width="10.6640625" style="105"/>
    <col min="15089" max="15090" width="15.6640625" style="105" customWidth="1"/>
    <col min="15091" max="15093" width="14.6640625" style="105" customWidth="1"/>
    <col min="15094" max="15097" width="13.6640625" style="105" customWidth="1"/>
    <col min="15098" max="15101" width="15.6640625" style="105" customWidth="1"/>
    <col min="15102" max="15102" width="22.88671875" style="105" customWidth="1"/>
    <col min="15103" max="15103" width="20.6640625" style="105" customWidth="1"/>
    <col min="15104" max="15104" width="17.6640625" style="105" customWidth="1"/>
    <col min="15105" max="15113" width="14.6640625" style="105" customWidth="1"/>
    <col min="15114" max="15344" width="10.6640625" style="105"/>
    <col min="15345" max="15346" width="15.6640625" style="105" customWidth="1"/>
    <col min="15347" max="15349" width="14.6640625" style="105" customWidth="1"/>
    <col min="15350" max="15353" width="13.6640625" style="105" customWidth="1"/>
    <col min="15354" max="15357" width="15.6640625" style="105" customWidth="1"/>
    <col min="15358" max="15358" width="22.88671875" style="105" customWidth="1"/>
    <col min="15359" max="15359" width="20.6640625" style="105" customWidth="1"/>
    <col min="15360" max="15360" width="17.6640625" style="105" customWidth="1"/>
    <col min="15361" max="15369" width="14.6640625" style="105" customWidth="1"/>
    <col min="15370" max="15600" width="10.6640625" style="105"/>
    <col min="15601" max="15602" width="15.6640625" style="105" customWidth="1"/>
    <col min="15603" max="15605" width="14.6640625" style="105" customWidth="1"/>
    <col min="15606" max="15609" width="13.6640625" style="105" customWidth="1"/>
    <col min="15610" max="15613" width="15.6640625" style="105" customWidth="1"/>
    <col min="15614" max="15614" width="22.88671875" style="105" customWidth="1"/>
    <col min="15615" max="15615" width="20.6640625" style="105" customWidth="1"/>
    <col min="15616" max="15616" width="17.6640625" style="105" customWidth="1"/>
    <col min="15617" max="15625" width="14.6640625" style="105" customWidth="1"/>
    <col min="15626" max="15856" width="10.6640625" style="105"/>
    <col min="15857" max="15858" width="15.6640625" style="105" customWidth="1"/>
    <col min="15859" max="15861" width="14.6640625" style="105" customWidth="1"/>
    <col min="15862" max="15865" width="13.6640625" style="105" customWidth="1"/>
    <col min="15866" max="15869" width="15.6640625" style="105" customWidth="1"/>
    <col min="15870" max="15870" width="22.88671875" style="105" customWidth="1"/>
    <col min="15871" max="15871" width="20.6640625" style="105" customWidth="1"/>
    <col min="15872" max="15872" width="17.6640625" style="105" customWidth="1"/>
    <col min="15873" max="15881" width="14.6640625" style="105" customWidth="1"/>
    <col min="15882" max="16112" width="10.6640625" style="105"/>
    <col min="16113" max="16114" width="15.6640625" style="105" customWidth="1"/>
    <col min="16115" max="16117" width="14.6640625" style="105" customWidth="1"/>
    <col min="16118" max="16121" width="13.6640625" style="105" customWidth="1"/>
    <col min="16122" max="16125" width="15.6640625" style="105" customWidth="1"/>
    <col min="16126" max="16126" width="22.88671875" style="105" customWidth="1"/>
    <col min="16127" max="16127" width="20.6640625" style="105" customWidth="1"/>
    <col min="16128" max="16128" width="17.6640625" style="105" customWidth="1"/>
    <col min="16129" max="16137" width="14.6640625" style="105" customWidth="1"/>
    <col min="16138" max="16384" width="10.6640625" style="105"/>
  </cols>
  <sheetData>
    <row r="1" spans="1:27" ht="25.5" customHeight="1" x14ac:dyDescent="0.3">
      <c r="AA1" s="20"/>
    </row>
    <row r="2" spans="1:27" s="2" customFormat="1" ht="18.75" customHeight="1" x14ac:dyDescent="0.35">
      <c r="E2" s="19"/>
      <c r="AA2" s="21"/>
    </row>
    <row r="3" spans="1:27" s="2" customFormat="1" ht="18.75" customHeight="1" x14ac:dyDescent="0.35">
      <c r="E3" s="19"/>
      <c r="AA3" s="21"/>
    </row>
    <row r="4" spans="1:27" s="2" customFormat="1" x14ac:dyDescent="0.25">
      <c r="E4" s="22"/>
    </row>
    <row r="5" spans="1:27" s="2" customFormat="1" x14ac:dyDescent="0.25">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2" customFormat="1" x14ac:dyDescent="0.25">
      <c r="A6" s="103"/>
      <c r="B6" s="103"/>
      <c r="C6" s="103"/>
      <c r="D6" s="103"/>
      <c r="E6" s="103"/>
      <c r="F6" s="103"/>
      <c r="G6" s="103"/>
      <c r="H6" s="103"/>
      <c r="I6" s="103"/>
      <c r="J6" s="103"/>
      <c r="K6" s="103"/>
      <c r="L6" s="103"/>
      <c r="M6" s="103"/>
      <c r="N6" s="103"/>
      <c r="O6" s="103"/>
      <c r="P6" s="103"/>
      <c r="Q6" s="103"/>
      <c r="R6" s="103"/>
      <c r="S6" s="103"/>
      <c r="T6" s="103"/>
    </row>
    <row r="7" spans="1:27" s="2" customFormat="1" ht="17.399999999999999" x14ac:dyDescent="0.25">
      <c r="E7" s="304" t="s">
        <v>10</v>
      </c>
      <c r="F7" s="304"/>
      <c r="G7" s="304"/>
      <c r="H7" s="304"/>
      <c r="I7" s="304"/>
      <c r="J7" s="304"/>
      <c r="K7" s="304"/>
      <c r="L7" s="304"/>
      <c r="M7" s="304"/>
      <c r="N7" s="304"/>
      <c r="O7" s="304"/>
      <c r="P7" s="304"/>
      <c r="Q7" s="304"/>
      <c r="R7" s="304"/>
      <c r="S7" s="304"/>
      <c r="T7" s="304"/>
      <c r="U7" s="304"/>
      <c r="V7" s="304"/>
      <c r="W7" s="304"/>
      <c r="X7" s="304"/>
      <c r="Y7" s="304"/>
    </row>
    <row r="8" spans="1:27" s="2" customFormat="1" ht="17.399999999999999" x14ac:dyDescent="0.25">
      <c r="E8" s="104"/>
      <c r="F8" s="104"/>
      <c r="G8" s="104"/>
      <c r="H8" s="104"/>
      <c r="I8" s="104"/>
      <c r="J8" s="104"/>
      <c r="K8" s="104"/>
      <c r="L8" s="104"/>
      <c r="M8" s="304" t="s">
        <v>248</v>
      </c>
      <c r="N8" s="304"/>
      <c r="O8" s="304"/>
      <c r="P8" s="304"/>
      <c r="Q8" s="304"/>
      <c r="R8" s="304"/>
      <c r="S8" s="304"/>
      <c r="T8" s="304"/>
      <c r="U8" s="23"/>
      <c r="V8" s="23"/>
      <c r="W8" s="23"/>
    </row>
    <row r="9" spans="1:27" s="2" customFormat="1" ht="18.75" customHeight="1" x14ac:dyDescent="0.25">
      <c r="E9" s="305" t="s">
        <v>7</v>
      </c>
      <c r="F9" s="305"/>
      <c r="G9" s="305"/>
      <c r="H9" s="305"/>
      <c r="I9" s="305"/>
      <c r="J9" s="305"/>
      <c r="K9" s="305"/>
      <c r="L9" s="305"/>
      <c r="M9" s="305"/>
      <c r="N9" s="305"/>
      <c r="O9" s="305"/>
      <c r="P9" s="305"/>
      <c r="Q9" s="305"/>
      <c r="R9" s="305"/>
      <c r="S9" s="305"/>
      <c r="T9" s="305"/>
      <c r="U9" s="305"/>
      <c r="V9" s="305"/>
      <c r="W9" s="305"/>
      <c r="X9" s="305"/>
      <c r="Y9" s="305"/>
    </row>
    <row r="10" spans="1:27" s="2" customFormat="1" ht="18.75" customHeight="1" x14ac:dyDescent="0.25">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2" customFormat="1" ht="17.399999999999999" x14ac:dyDescent="0.25">
      <c r="E11" s="104"/>
      <c r="F11" s="104"/>
      <c r="G11" s="104"/>
      <c r="H11" s="104"/>
      <c r="I11" s="104"/>
      <c r="J11" s="104"/>
      <c r="K11" s="330" t="s">
        <v>253</v>
      </c>
      <c r="L11" s="330"/>
      <c r="M11" s="330"/>
      <c r="N11" s="330"/>
      <c r="O11" s="330"/>
      <c r="P11" s="330"/>
      <c r="Q11" s="330"/>
      <c r="R11" s="330"/>
      <c r="S11" s="330"/>
      <c r="T11" s="330"/>
      <c r="U11" s="23"/>
      <c r="V11" s="23"/>
      <c r="W11" s="23"/>
    </row>
    <row r="12" spans="1:27" s="2" customFormat="1" ht="18.75" customHeight="1" x14ac:dyDescent="0.25">
      <c r="E12" s="305" t="s">
        <v>7</v>
      </c>
      <c r="F12" s="305"/>
      <c r="G12" s="305"/>
      <c r="H12" s="305"/>
      <c r="I12" s="305"/>
      <c r="J12" s="305"/>
      <c r="K12" s="305"/>
      <c r="L12" s="305"/>
      <c r="M12" s="305"/>
      <c r="N12" s="305"/>
      <c r="O12" s="305"/>
      <c r="P12" s="305"/>
      <c r="Q12" s="305"/>
      <c r="R12" s="305"/>
      <c r="S12" s="305"/>
      <c r="T12" s="305"/>
      <c r="U12" s="305"/>
      <c r="V12" s="305"/>
      <c r="W12" s="305"/>
      <c r="X12" s="305"/>
      <c r="Y12" s="305"/>
    </row>
    <row r="13" spans="1:27" s="2" customFormat="1" ht="18.75" customHeight="1" x14ac:dyDescent="0.25">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2" customFormat="1" ht="58.5" customHeight="1" x14ac:dyDescent="0.25">
      <c r="A14" s="337" t="s">
        <v>311</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row>
    <row r="15" spans="1:27" s="26" customFormat="1" ht="12" x14ac:dyDescent="0.25">
      <c r="E15" s="305" t="s">
        <v>7</v>
      </c>
      <c r="F15" s="305"/>
      <c r="G15" s="305"/>
      <c r="H15" s="305"/>
      <c r="I15" s="305"/>
      <c r="J15" s="305"/>
      <c r="K15" s="305"/>
      <c r="L15" s="305"/>
      <c r="M15" s="305"/>
      <c r="N15" s="305"/>
      <c r="O15" s="305"/>
      <c r="P15" s="305"/>
      <c r="Q15" s="305"/>
      <c r="R15" s="305"/>
      <c r="S15" s="305"/>
      <c r="T15" s="305"/>
      <c r="U15" s="305"/>
      <c r="V15" s="305"/>
      <c r="W15" s="305"/>
      <c r="X15" s="305"/>
      <c r="Y15" s="305"/>
    </row>
    <row r="16" spans="1:27" s="26" customFormat="1" ht="15" customHeight="1" x14ac:dyDescent="0.25">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26" customFormat="1" ht="15" customHeight="1" x14ac:dyDescent="0.25">
      <c r="E17" s="102"/>
      <c r="F17" s="102"/>
      <c r="G17" s="102"/>
      <c r="H17" s="102"/>
      <c r="I17" s="102"/>
      <c r="J17" s="102"/>
      <c r="K17" s="102"/>
      <c r="L17" s="102"/>
      <c r="M17" s="102"/>
      <c r="N17" s="102"/>
      <c r="O17" s="102"/>
      <c r="P17" s="102"/>
      <c r="Q17" s="102"/>
      <c r="R17" s="102"/>
      <c r="S17" s="102"/>
      <c r="T17" s="102"/>
      <c r="U17" s="102"/>
      <c r="V17" s="102"/>
      <c r="W17" s="102"/>
    </row>
    <row r="18" spans="1:27" s="26" customFormat="1" ht="15" customHeight="1" x14ac:dyDescent="0.25">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3">
      <c r="A19" s="307" t="s">
        <v>312</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106" customFormat="1" ht="45.6" customHeight="1" x14ac:dyDescent="0.3"/>
    <row r="21" spans="1:27" ht="50.4" customHeight="1" x14ac:dyDescent="0.3">
      <c r="A21" s="339" t="s">
        <v>5</v>
      </c>
      <c r="B21" s="341" t="s">
        <v>313</v>
      </c>
      <c r="C21" s="342"/>
      <c r="D21" s="341" t="s">
        <v>314</v>
      </c>
      <c r="E21" s="342"/>
      <c r="F21" s="335" t="s">
        <v>50</v>
      </c>
      <c r="G21" s="338"/>
      <c r="H21" s="338"/>
      <c r="I21" s="336"/>
      <c r="J21" s="339" t="s">
        <v>315</v>
      </c>
      <c r="K21" s="341" t="s">
        <v>316</v>
      </c>
      <c r="L21" s="342"/>
      <c r="M21" s="341" t="s">
        <v>317</v>
      </c>
      <c r="N21" s="342"/>
      <c r="O21" s="341" t="s">
        <v>318</v>
      </c>
      <c r="P21" s="342"/>
      <c r="Q21" s="341" t="s">
        <v>319</v>
      </c>
      <c r="R21" s="342"/>
      <c r="S21" s="339" t="s">
        <v>320</v>
      </c>
      <c r="T21" s="339" t="s">
        <v>321</v>
      </c>
      <c r="U21" s="339" t="s">
        <v>322</v>
      </c>
      <c r="V21" s="341" t="s">
        <v>323</v>
      </c>
      <c r="W21" s="342"/>
      <c r="X21" s="335" t="s">
        <v>324</v>
      </c>
      <c r="Y21" s="338"/>
      <c r="Z21" s="335" t="s">
        <v>325</v>
      </c>
      <c r="AA21" s="338"/>
    </row>
    <row r="22" spans="1:27" ht="216" customHeight="1" x14ac:dyDescent="0.3">
      <c r="A22" s="345"/>
      <c r="B22" s="343"/>
      <c r="C22" s="344"/>
      <c r="D22" s="343"/>
      <c r="E22" s="344"/>
      <c r="F22" s="335" t="s">
        <v>326</v>
      </c>
      <c r="G22" s="336"/>
      <c r="H22" s="335" t="s">
        <v>327</v>
      </c>
      <c r="I22" s="336"/>
      <c r="J22" s="340"/>
      <c r="K22" s="343"/>
      <c r="L22" s="344"/>
      <c r="M22" s="343"/>
      <c r="N22" s="344"/>
      <c r="O22" s="343"/>
      <c r="P22" s="344"/>
      <c r="Q22" s="343"/>
      <c r="R22" s="344"/>
      <c r="S22" s="340"/>
      <c r="T22" s="340"/>
      <c r="U22" s="340"/>
      <c r="V22" s="343"/>
      <c r="W22" s="344"/>
      <c r="X22" s="107" t="s">
        <v>328</v>
      </c>
      <c r="Y22" s="107" t="s">
        <v>329</v>
      </c>
      <c r="Z22" s="107" t="s">
        <v>330</v>
      </c>
      <c r="AA22" s="107" t="s">
        <v>331</v>
      </c>
    </row>
    <row r="23" spans="1:27" ht="60" customHeight="1" x14ac:dyDescent="0.3">
      <c r="A23" s="340"/>
      <c r="B23" s="108" t="s">
        <v>332</v>
      </c>
      <c r="C23" s="108" t="s">
        <v>333</v>
      </c>
      <c r="D23" s="108" t="s">
        <v>332</v>
      </c>
      <c r="E23" s="108" t="s">
        <v>333</v>
      </c>
      <c r="F23" s="108" t="s">
        <v>332</v>
      </c>
      <c r="G23" s="108" t="s">
        <v>333</v>
      </c>
      <c r="H23" s="108" t="s">
        <v>332</v>
      </c>
      <c r="I23" s="108" t="s">
        <v>333</v>
      </c>
      <c r="J23" s="108" t="s">
        <v>332</v>
      </c>
      <c r="K23" s="108" t="s">
        <v>332</v>
      </c>
      <c r="L23" s="108" t="s">
        <v>333</v>
      </c>
      <c r="M23" s="108" t="s">
        <v>332</v>
      </c>
      <c r="N23" s="108" t="s">
        <v>333</v>
      </c>
      <c r="O23" s="108" t="s">
        <v>332</v>
      </c>
      <c r="P23" s="108" t="s">
        <v>333</v>
      </c>
      <c r="Q23" s="108" t="s">
        <v>332</v>
      </c>
      <c r="R23" s="108" t="s">
        <v>333</v>
      </c>
      <c r="S23" s="108" t="s">
        <v>332</v>
      </c>
      <c r="T23" s="108" t="s">
        <v>332</v>
      </c>
      <c r="U23" s="108" t="s">
        <v>332</v>
      </c>
      <c r="V23" s="108" t="s">
        <v>332</v>
      </c>
      <c r="W23" s="108" t="s">
        <v>333</v>
      </c>
      <c r="X23" s="108" t="s">
        <v>332</v>
      </c>
      <c r="Y23" s="108" t="s">
        <v>332</v>
      </c>
      <c r="Z23" s="107" t="s">
        <v>332</v>
      </c>
      <c r="AA23" s="107" t="s">
        <v>332</v>
      </c>
    </row>
    <row r="24" spans="1:27" x14ac:dyDescent="0.3">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54.75" customHeight="1" x14ac:dyDescent="0.3">
      <c r="A25" s="110">
        <v>1</v>
      </c>
      <c r="B25" s="162" t="s">
        <v>396</v>
      </c>
      <c r="C25" s="111" t="s">
        <v>398</v>
      </c>
      <c r="D25" s="162" t="s">
        <v>396</v>
      </c>
      <c r="E25" s="162" t="s">
        <v>396</v>
      </c>
      <c r="F25" s="112" t="s">
        <v>396</v>
      </c>
      <c r="G25" s="110">
        <v>20</v>
      </c>
      <c r="H25" s="112" t="s">
        <v>396</v>
      </c>
      <c r="I25" s="110">
        <v>20</v>
      </c>
      <c r="J25" s="112">
        <v>2026</v>
      </c>
      <c r="K25" s="112" t="s">
        <v>396</v>
      </c>
      <c r="L25" s="110">
        <v>2</v>
      </c>
      <c r="M25" s="112" t="s">
        <v>396</v>
      </c>
      <c r="N25" s="110">
        <v>240</v>
      </c>
      <c r="O25" s="112" t="s">
        <v>396</v>
      </c>
      <c r="P25" s="110" t="s">
        <v>334</v>
      </c>
      <c r="Q25" s="112" t="s">
        <v>396</v>
      </c>
      <c r="R25" s="112">
        <v>1.7</v>
      </c>
      <c r="S25" s="112" t="s">
        <v>396</v>
      </c>
      <c r="T25" s="112" t="s">
        <v>396</v>
      </c>
      <c r="U25" s="112" t="s">
        <v>396</v>
      </c>
      <c r="V25" s="112" t="s">
        <v>396</v>
      </c>
      <c r="W25" s="111" t="s">
        <v>397</v>
      </c>
      <c r="X25" s="111" t="s">
        <v>302</v>
      </c>
      <c r="Y25" s="111" t="s">
        <v>302</v>
      </c>
      <c r="Z25" s="111" t="s">
        <v>302</v>
      </c>
      <c r="AA25" s="111" t="s">
        <v>302</v>
      </c>
    </row>
    <row r="26" spans="1:27" ht="54.75" customHeight="1" x14ac:dyDescent="0.3">
      <c r="A26" s="110">
        <v>2</v>
      </c>
      <c r="B26" s="162" t="s">
        <v>396</v>
      </c>
      <c r="C26" s="111" t="s">
        <v>399</v>
      </c>
      <c r="D26" s="162" t="s">
        <v>396</v>
      </c>
      <c r="E26" s="162" t="s">
        <v>396</v>
      </c>
      <c r="F26" s="112" t="s">
        <v>396</v>
      </c>
      <c r="G26" s="110">
        <v>20</v>
      </c>
      <c r="H26" s="112" t="s">
        <v>396</v>
      </c>
      <c r="I26" s="110">
        <v>20</v>
      </c>
      <c r="J26" s="112">
        <v>2027</v>
      </c>
      <c r="K26" s="112" t="s">
        <v>396</v>
      </c>
      <c r="L26" s="110">
        <v>2</v>
      </c>
      <c r="M26" s="112" t="s">
        <v>396</v>
      </c>
      <c r="N26" s="110">
        <v>500</v>
      </c>
      <c r="O26" s="112" t="s">
        <v>396</v>
      </c>
      <c r="P26" s="110" t="s">
        <v>334</v>
      </c>
      <c r="Q26" s="112" t="s">
        <v>396</v>
      </c>
      <c r="R26" s="112">
        <v>2</v>
      </c>
      <c r="S26" s="112" t="s">
        <v>396</v>
      </c>
      <c r="T26" s="112" t="s">
        <v>396</v>
      </c>
      <c r="U26" s="112" t="s">
        <v>396</v>
      </c>
      <c r="V26" s="112" t="s">
        <v>396</v>
      </c>
      <c r="W26" s="111" t="s">
        <v>397</v>
      </c>
      <c r="X26" s="111" t="s">
        <v>302</v>
      </c>
      <c r="Y26" s="111" t="s">
        <v>302</v>
      </c>
      <c r="Z26" s="111" t="s">
        <v>302</v>
      </c>
      <c r="AA26" s="111" t="s">
        <v>302</v>
      </c>
    </row>
    <row r="27" spans="1:27" s="114" customFormat="1" ht="13.2" x14ac:dyDescent="0.25">
      <c r="A27" s="113"/>
      <c r="B27" s="113"/>
      <c r="C27" s="113"/>
      <c r="E27" s="113"/>
    </row>
    <row r="28" spans="1:27" s="114" customFormat="1" ht="13.2" x14ac:dyDescent="0.25">
      <c r="A28" s="113"/>
      <c r="B28" s="113"/>
      <c r="C28" s="113"/>
    </row>
  </sheetData>
  <mergeCells count="30">
    <mergeCell ref="K11:T11"/>
    <mergeCell ref="S21:S22"/>
    <mergeCell ref="T21:T22"/>
    <mergeCell ref="U21:U22"/>
    <mergeCell ref="V21:W22"/>
    <mergeCell ref="A19:AA19"/>
    <mergeCell ref="A21:A23"/>
    <mergeCell ref="B21:C22"/>
    <mergeCell ref="D21:E22"/>
    <mergeCell ref="F21:I21"/>
    <mergeCell ref="J21:J22"/>
    <mergeCell ref="K21:L22"/>
    <mergeCell ref="M21:N22"/>
    <mergeCell ref="O21:P22"/>
    <mergeCell ref="Q21:R22"/>
    <mergeCell ref="E12:Y12"/>
    <mergeCell ref="E13:Y13"/>
    <mergeCell ref="E15:Y15"/>
    <mergeCell ref="E16:Y16"/>
    <mergeCell ref="E18:Y18"/>
    <mergeCell ref="F22:G22"/>
    <mergeCell ref="H22:I22"/>
    <mergeCell ref="A14:AA14"/>
    <mergeCell ref="X21:Y21"/>
    <mergeCell ref="Z21:AA21"/>
    <mergeCell ref="A5:AA5"/>
    <mergeCell ref="E7:Y7"/>
    <mergeCell ref="M8:T8"/>
    <mergeCell ref="E9:Y9"/>
    <mergeCell ref="E10:Y10"/>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80" zoomScaleNormal="80" zoomScaleSheetLayoutView="100" workbookViewId="0">
      <selection activeCell="A6" sqref="A6"/>
    </sheetView>
  </sheetViews>
  <sheetFormatPr defaultColWidth="9.109375" defaultRowHeight="14.4" x14ac:dyDescent="0.3"/>
  <cols>
    <col min="1" max="1" width="6.109375" style="29" customWidth="1"/>
    <col min="2" max="2" width="53.5546875" style="29" customWidth="1"/>
    <col min="3" max="3" width="127.109375" style="29" customWidth="1"/>
    <col min="4" max="4" width="14.44140625" style="29" customWidth="1"/>
    <col min="5" max="5" width="36.5546875" style="29" customWidth="1"/>
    <col min="6" max="6" width="20" style="29" customWidth="1"/>
    <col min="7" max="7" width="25.5546875" style="29" customWidth="1"/>
    <col min="8" max="8" width="16.44140625" style="29" customWidth="1"/>
    <col min="9" max="16384" width="9.109375" style="29"/>
  </cols>
  <sheetData>
    <row r="1" spans="1:29" s="2" customFormat="1" ht="18.75" customHeight="1" x14ac:dyDescent="0.25">
      <c r="A1" s="19"/>
      <c r="C1" s="20"/>
    </row>
    <row r="2" spans="1:29" s="2" customFormat="1" ht="18.75" customHeight="1" x14ac:dyDescent="0.35">
      <c r="A2" s="19"/>
      <c r="C2" s="21"/>
    </row>
    <row r="3" spans="1:29" s="2" customFormat="1" ht="18" x14ac:dyDescent="0.35">
      <c r="A3" s="22"/>
      <c r="C3" s="21"/>
    </row>
    <row r="4" spans="1:29" s="2" customFormat="1" ht="18" x14ac:dyDescent="0.35">
      <c r="A4" s="22"/>
      <c r="C4" s="21"/>
    </row>
    <row r="5" spans="1:29" s="2" customFormat="1" ht="15.6" x14ac:dyDescent="0.25">
      <c r="A5" s="303" t="str">
        <f>'1. паспорт местоположение'!A5:C5</f>
        <v>Год раскрытия информации: 2026 год</v>
      </c>
      <c r="B5" s="303"/>
      <c r="C5" s="303"/>
      <c r="D5" s="6"/>
      <c r="E5" s="6"/>
      <c r="F5" s="6"/>
      <c r="G5" s="6"/>
      <c r="H5" s="6"/>
      <c r="I5" s="6"/>
      <c r="J5" s="6"/>
      <c r="K5" s="6"/>
      <c r="L5" s="6"/>
      <c r="M5" s="6"/>
      <c r="N5" s="6"/>
      <c r="O5" s="6"/>
      <c r="P5" s="6"/>
      <c r="Q5" s="6"/>
      <c r="R5" s="6"/>
      <c r="S5" s="6"/>
      <c r="T5" s="6"/>
      <c r="U5" s="6"/>
      <c r="V5" s="6"/>
      <c r="W5" s="6"/>
      <c r="X5" s="6"/>
      <c r="Y5" s="6"/>
      <c r="Z5" s="6"/>
      <c r="AA5" s="6"/>
      <c r="AB5" s="6"/>
      <c r="AC5" s="6"/>
    </row>
    <row r="6" spans="1:29" s="2" customFormat="1" ht="18" x14ac:dyDescent="0.35">
      <c r="A6" s="22"/>
      <c r="G6" s="21"/>
    </row>
    <row r="7" spans="1:29" s="2" customFormat="1" ht="17.399999999999999" x14ac:dyDescent="0.25">
      <c r="A7" s="304" t="s">
        <v>10</v>
      </c>
      <c r="B7" s="304"/>
      <c r="C7" s="304"/>
      <c r="D7" s="23"/>
      <c r="E7" s="23"/>
      <c r="F7" s="23"/>
      <c r="G7" s="23"/>
      <c r="H7" s="23"/>
      <c r="I7" s="23"/>
      <c r="J7" s="23"/>
      <c r="K7" s="23"/>
      <c r="L7" s="23"/>
      <c r="M7" s="23"/>
      <c r="N7" s="23"/>
      <c r="O7" s="23"/>
      <c r="P7" s="23"/>
      <c r="Q7" s="23"/>
      <c r="R7" s="23"/>
      <c r="S7" s="23"/>
      <c r="T7" s="23"/>
      <c r="U7" s="23"/>
    </row>
    <row r="8" spans="1:29" s="2" customFormat="1" ht="17.399999999999999" x14ac:dyDescent="0.25">
      <c r="A8" s="304" t="s">
        <v>248</v>
      </c>
      <c r="B8" s="304"/>
      <c r="C8" s="304"/>
      <c r="D8" s="104"/>
      <c r="E8" s="104"/>
      <c r="F8" s="104"/>
      <c r="G8" s="104"/>
      <c r="H8" s="23"/>
      <c r="I8" s="23"/>
      <c r="J8" s="23"/>
      <c r="K8" s="23"/>
      <c r="L8" s="23"/>
      <c r="M8" s="23"/>
      <c r="N8" s="23"/>
      <c r="O8" s="23"/>
      <c r="P8" s="23"/>
      <c r="Q8" s="23"/>
      <c r="R8" s="23"/>
      <c r="S8" s="23"/>
      <c r="T8" s="23"/>
      <c r="U8" s="23"/>
    </row>
    <row r="9" spans="1:29" s="2" customFormat="1" ht="17.399999999999999" x14ac:dyDescent="0.25">
      <c r="A9" s="305" t="s">
        <v>7</v>
      </c>
      <c r="B9" s="305"/>
      <c r="C9" s="305"/>
      <c r="D9" s="24"/>
      <c r="E9" s="24"/>
      <c r="F9" s="24"/>
      <c r="G9" s="24"/>
      <c r="H9" s="23"/>
      <c r="I9" s="23"/>
      <c r="J9" s="23"/>
      <c r="K9" s="23"/>
      <c r="L9" s="23"/>
      <c r="M9" s="23"/>
      <c r="N9" s="23"/>
      <c r="O9" s="23"/>
      <c r="P9" s="23"/>
      <c r="Q9" s="23"/>
      <c r="R9" s="23"/>
      <c r="S9" s="23"/>
      <c r="T9" s="23"/>
      <c r="U9" s="23"/>
    </row>
    <row r="10" spans="1:29" s="2" customFormat="1" ht="17.399999999999999" x14ac:dyDescent="0.25">
      <c r="A10" s="306" t="s">
        <v>9</v>
      </c>
      <c r="B10" s="306"/>
      <c r="C10" s="306"/>
      <c r="D10" s="25"/>
      <c r="E10" s="25"/>
      <c r="F10" s="25"/>
      <c r="G10" s="25"/>
      <c r="H10" s="23"/>
      <c r="I10" s="23"/>
      <c r="J10" s="23"/>
      <c r="K10" s="23"/>
      <c r="L10" s="23"/>
      <c r="M10" s="23"/>
      <c r="N10" s="23"/>
      <c r="O10" s="23"/>
      <c r="P10" s="23"/>
      <c r="Q10" s="23"/>
      <c r="R10" s="23"/>
      <c r="S10" s="23"/>
      <c r="T10" s="23"/>
      <c r="U10" s="23"/>
    </row>
    <row r="11" spans="1:29" s="2" customFormat="1" ht="17.399999999999999" x14ac:dyDescent="0.25">
      <c r="A11" s="330" t="str">
        <f>'1. паспорт местоположение'!A11:C11</f>
        <v>J_КЛ20_РП77001-РП70077</v>
      </c>
      <c r="B11" s="331"/>
      <c r="C11" s="331"/>
      <c r="D11" s="104"/>
      <c r="E11" s="104"/>
      <c r="F11" s="104"/>
      <c r="G11" s="104"/>
      <c r="H11" s="23"/>
      <c r="I11" s="23"/>
      <c r="J11" s="23"/>
      <c r="K11" s="23"/>
      <c r="L11" s="23"/>
      <c r="M11" s="23"/>
      <c r="N11" s="23"/>
      <c r="O11" s="23"/>
      <c r="P11" s="23"/>
      <c r="Q11" s="23"/>
      <c r="R11" s="23"/>
      <c r="S11" s="23"/>
      <c r="T11" s="23"/>
      <c r="U11" s="23"/>
    </row>
    <row r="12" spans="1:29" s="2" customFormat="1" ht="17.399999999999999" x14ac:dyDescent="0.25">
      <c r="A12" s="305" t="s">
        <v>7</v>
      </c>
      <c r="B12" s="305"/>
      <c r="C12" s="305"/>
      <c r="D12" s="24"/>
      <c r="E12" s="24"/>
      <c r="F12" s="24"/>
      <c r="G12" s="24"/>
      <c r="H12" s="23"/>
      <c r="I12" s="23"/>
      <c r="J12" s="23"/>
      <c r="K12" s="23"/>
      <c r="L12" s="23"/>
      <c r="M12" s="23"/>
      <c r="N12" s="23"/>
      <c r="O12" s="23"/>
      <c r="P12" s="23"/>
      <c r="Q12" s="23"/>
      <c r="R12" s="23"/>
      <c r="S12" s="23"/>
      <c r="T12" s="23"/>
      <c r="U12" s="23"/>
    </row>
    <row r="13" spans="1:29" s="2" customFormat="1" ht="17.399999999999999" x14ac:dyDescent="0.25">
      <c r="A13" s="306" t="s">
        <v>8</v>
      </c>
      <c r="B13" s="306"/>
      <c r="C13" s="306"/>
      <c r="D13" s="25"/>
      <c r="E13" s="25"/>
      <c r="F13" s="25"/>
      <c r="G13" s="25"/>
      <c r="H13" s="23"/>
      <c r="I13" s="23"/>
      <c r="J13" s="23"/>
      <c r="K13" s="23"/>
      <c r="L13" s="23"/>
      <c r="M13" s="23"/>
      <c r="N13" s="23"/>
      <c r="O13" s="23"/>
      <c r="P13" s="23"/>
      <c r="Q13" s="23"/>
      <c r="R13" s="23"/>
      <c r="S13" s="23"/>
      <c r="T13" s="23"/>
      <c r="U13" s="23"/>
    </row>
    <row r="14" spans="1:29" s="2" customFormat="1" ht="112.5" customHeight="1" x14ac:dyDescent="0.25">
      <c r="A14" s="337" t="str">
        <f>'1. паспорт местоположение'!A14:C14</f>
        <v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 </v>
      </c>
      <c r="B14" s="346"/>
      <c r="C14" s="346"/>
      <c r="D14" s="102"/>
      <c r="E14" s="102"/>
      <c r="F14" s="102"/>
      <c r="G14" s="102"/>
      <c r="H14" s="102"/>
      <c r="I14" s="102"/>
      <c r="J14" s="102"/>
      <c r="K14" s="102"/>
      <c r="L14" s="102"/>
      <c r="M14" s="102"/>
      <c r="N14" s="102"/>
      <c r="O14" s="102"/>
      <c r="P14" s="102"/>
      <c r="Q14" s="102"/>
      <c r="R14" s="102"/>
      <c r="S14" s="102"/>
      <c r="T14" s="102"/>
      <c r="U14" s="102"/>
    </row>
    <row r="15" spans="1:29" s="26" customFormat="1" ht="12" x14ac:dyDescent="0.25">
      <c r="A15" s="305" t="s">
        <v>7</v>
      </c>
      <c r="B15" s="305"/>
      <c r="C15" s="305"/>
      <c r="D15" s="24"/>
      <c r="E15" s="24"/>
      <c r="F15" s="24"/>
      <c r="G15" s="24"/>
      <c r="H15" s="24"/>
      <c r="I15" s="24"/>
      <c r="J15" s="24"/>
      <c r="K15" s="24"/>
      <c r="L15" s="24"/>
      <c r="M15" s="24"/>
      <c r="N15" s="24"/>
      <c r="O15" s="24"/>
      <c r="P15" s="24"/>
      <c r="Q15" s="24"/>
      <c r="R15" s="24"/>
      <c r="S15" s="24"/>
      <c r="T15" s="24"/>
      <c r="U15" s="24"/>
    </row>
    <row r="16" spans="1:29" s="26" customFormat="1" ht="15" customHeight="1" x14ac:dyDescent="0.25">
      <c r="A16" s="306" t="s">
        <v>6</v>
      </c>
      <c r="B16" s="306"/>
      <c r="C16" s="306"/>
      <c r="D16" s="25"/>
      <c r="E16" s="25"/>
      <c r="F16" s="25"/>
      <c r="G16" s="25"/>
      <c r="H16" s="25"/>
      <c r="I16" s="25"/>
      <c r="J16" s="25"/>
      <c r="K16" s="25"/>
      <c r="L16" s="25"/>
      <c r="M16" s="25"/>
      <c r="N16" s="25"/>
      <c r="O16" s="25"/>
      <c r="P16" s="25"/>
      <c r="Q16" s="25"/>
      <c r="R16" s="25"/>
      <c r="S16" s="25"/>
      <c r="T16" s="25"/>
      <c r="U16" s="25"/>
    </row>
    <row r="17" spans="1:21" s="26" customFormat="1" ht="15" customHeight="1" x14ac:dyDescent="0.25">
      <c r="A17" s="332"/>
      <c r="B17" s="332"/>
      <c r="C17" s="332"/>
      <c r="D17" s="102"/>
      <c r="E17" s="102"/>
      <c r="F17" s="102"/>
      <c r="G17" s="102"/>
      <c r="H17" s="102"/>
      <c r="I17" s="102"/>
      <c r="J17" s="102"/>
      <c r="K17" s="102"/>
      <c r="L17" s="102"/>
      <c r="M17" s="102"/>
      <c r="N17" s="102"/>
      <c r="O17" s="102"/>
      <c r="P17" s="102"/>
      <c r="Q17" s="102"/>
      <c r="R17" s="102"/>
    </row>
    <row r="18" spans="1:21" s="26" customFormat="1" ht="27.75" customHeight="1" x14ac:dyDescent="0.25">
      <c r="A18" s="333" t="s">
        <v>335</v>
      </c>
      <c r="B18" s="333"/>
      <c r="C18" s="333"/>
      <c r="D18" s="27"/>
      <c r="E18" s="27"/>
      <c r="F18" s="27"/>
      <c r="G18" s="27"/>
      <c r="H18" s="27"/>
      <c r="I18" s="27"/>
      <c r="J18" s="27"/>
      <c r="K18" s="27"/>
      <c r="L18" s="27"/>
      <c r="M18" s="27"/>
      <c r="N18" s="27"/>
      <c r="O18" s="27"/>
      <c r="P18" s="27"/>
      <c r="Q18" s="27"/>
      <c r="R18" s="27"/>
      <c r="S18" s="27"/>
      <c r="T18" s="27"/>
      <c r="U18" s="27"/>
    </row>
    <row r="19" spans="1:21" s="26" customFormat="1" ht="15" customHeight="1" x14ac:dyDescent="0.25">
      <c r="A19" s="25"/>
      <c r="B19" s="25"/>
      <c r="C19" s="25"/>
      <c r="D19" s="25"/>
      <c r="E19" s="25"/>
      <c r="F19" s="25"/>
      <c r="G19" s="25"/>
      <c r="H19" s="102"/>
      <c r="I19" s="102"/>
      <c r="J19" s="102"/>
      <c r="K19" s="102"/>
      <c r="L19" s="102"/>
      <c r="M19" s="102"/>
      <c r="N19" s="102"/>
      <c r="O19" s="102"/>
      <c r="P19" s="102"/>
      <c r="Q19" s="102"/>
      <c r="R19" s="102"/>
    </row>
    <row r="20" spans="1:21" s="26" customFormat="1" ht="39.75" customHeight="1" x14ac:dyDescent="0.25">
      <c r="A20" s="115" t="s">
        <v>5</v>
      </c>
      <c r="B20" s="28" t="s">
        <v>23</v>
      </c>
      <c r="C20" s="7" t="s">
        <v>22</v>
      </c>
      <c r="D20" s="25"/>
      <c r="E20" s="25"/>
      <c r="F20" s="25"/>
      <c r="G20" s="25"/>
      <c r="H20" s="102"/>
      <c r="I20" s="102"/>
      <c r="J20" s="102"/>
      <c r="K20" s="102"/>
      <c r="L20" s="102"/>
      <c r="M20" s="102"/>
      <c r="N20" s="102"/>
      <c r="O20" s="102"/>
      <c r="P20" s="102"/>
      <c r="Q20" s="102"/>
      <c r="R20" s="102"/>
    </row>
    <row r="21" spans="1:21" s="26" customFormat="1" ht="16.5" customHeight="1" x14ac:dyDescent="0.25">
      <c r="A21" s="7">
        <v>1</v>
      </c>
      <c r="B21" s="28">
        <v>2</v>
      </c>
      <c r="C21" s="7">
        <v>3</v>
      </c>
      <c r="D21" s="25"/>
      <c r="E21" s="25"/>
      <c r="F21" s="25"/>
      <c r="G21" s="25"/>
      <c r="H21" s="102"/>
      <c r="I21" s="102"/>
      <c r="J21" s="102"/>
      <c r="K21" s="102"/>
      <c r="L21" s="102"/>
      <c r="M21" s="102"/>
      <c r="N21" s="102"/>
      <c r="O21" s="102"/>
      <c r="P21" s="102"/>
      <c r="Q21" s="102"/>
      <c r="R21" s="102"/>
    </row>
    <row r="22" spans="1:21" s="26" customFormat="1" ht="18" x14ac:dyDescent="0.25">
      <c r="A22" s="116" t="s">
        <v>21</v>
      </c>
      <c r="B22" s="117" t="s">
        <v>336</v>
      </c>
      <c r="C22" s="118" t="s">
        <v>400</v>
      </c>
      <c r="D22" s="25"/>
      <c r="E22" s="25"/>
      <c r="F22" s="102"/>
      <c r="G22" s="102"/>
      <c r="H22" s="102"/>
      <c r="I22" s="102"/>
      <c r="J22" s="102"/>
      <c r="K22" s="102"/>
      <c r="L22" s="102"/>
      <c r="M22" s="102"/>
      <c r="N22" s="102"/>
      <c r="O22" s="102"/>
      <c r="P22" s="102"/>
    </row>
    <row r="23" spans="1:21" ht="70.5" customHeight="1" x14ac:dyDescent="0.3">
      <c r="A23" s="116" t="s">
        <v>19</v>
      </c>
      <c r="B23" s="119" t="s">
        <v>337</v>
      </c>
      <c r="C23" s="120" t="s">
        <v>401</v>
      </c>
    </row>
    <row r="24" spans="1:21" ht="57.75" customHeight="1" x14ac:dyDescent="0.3">
      <c r="A24" s="116" t="s">
        <v>18</v>
      </c>
      <c r="B24" s="119" t="s">
        <v>338</v>
      </c>
      <c r="C24" s="121" t="s">
        <v>402</v>
      </c>
    </row>
    <row r="25" spans="1:21" ht="63" customHeight="1" x14ac:dyDescent="0.3">
      <c r="A25" s="116" t="s">
        <v>17</v>
      </c>
      <c r="B25" s="119" t="s">
        <v>339</v>
      </c>
      <c r="C25" s="163">
        <f>'1. паспорт местоположение'!C48/5.7</f>
        <v>104.06491228070175</v>
      </c>
    </row>
    <row r="26" spans="1:21" ht="42.75" customHeight="1" x14ac:dyDescent="0.3">
      <c r="A26" s="116" t="s">
        <v>16</v>
      </c>
      <c r="B26" s="119" t="s">
        <v>340</v>
      </c>
      <c r="C26" s="122" t="s">
        <v>341</v>
      </c>
    </row>
    <row r="27" spans="1:21" ht="63.75" customHeight="1" x14ac:dyDescent="0.3">
      <c r="A27" s="116" t="s">
        <v>15</v>
      </c>
      <c r="B27" s="119" t="s">
        <v>342</v>
      </c>
      <c r="C27" s="120" t="str">
        <f>C22</f>
        <v xml:space="preserve">Развитие / усиление существующей распределительной сети; </v>
      </c>
    </row>
    <row r="28" spans="1:21" ht="42.75" customHeight="1" x14ac:dyDescent="0.3">
      <c r="A28" s="116" t="s">
        <v>14</v>
      </c>
      <c r="B28" s="119" t="s">
        <v>343</v>
      </c>
      <c r="C28" s="68">
        <v>2019</v>
      </c>
    </row>
    <row r="29" spans="1:21" ht="42.75" customHeight="1" x14ac:dyDescent="0.3">
      <c r="A29" s="116" t="s">
        <v>13</v>
      </c>
      <c r="B29" s="115" t="s">
        <v>344</v>
      </c>
      <c r="C29" s="120">
        <v>2027</v>
      </c>
    </row>
    <row r="30" spans="1:21" ht="42.75" customHeight="1" x14ac:dyDescent="0.3">
      <c r="A30" s="116" t="s">
        <v>29</v>
      </c>
      <c r="B30" s="115" t="s">
        <v>345</v>
      </c>
      <c r="C30" s="120" t="s">
        <v>404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4" sqref="A14:O14"/>
    </sheetView>
  </sheetViews>
  <sheetFormatPr defaultColWidth="9.109375" defaultRowHeight="14.4" x14ac:dyDescent="0.3"/>
  <cols>
    <col min="1" max="1" width="7.44140625" style="29" customWidth="1"/>
    <col min="2" max="2" width="25.5546875" style="29" customWidth="1"/>
    <col min="3" max="3" width="71.33203125" style="29" customWidth="1"/>
    <col min="4" max="4" width="16.109375" style="29" customWidth="1"/>
    <col min="5" max="5" width="9.44140625" style="29" customWidth="1"/>
    <col min="6" max="6" width="8.6640625" style="29" customWidth="1"/>
    <col min="7" max="7" width="9" style="29" customWidth="1"/>
    <col min="8" max="8" width="8.44140625" style="29" customWidth="1"/>
    <col min="9" max="9" width="33.88671875" style="29" customWidth="1"/>
    <col min="10" max="11" width="19.109375" style="29" customWidth="1"/>
    <col min="12" max="12" width="16" style="29" customWidth="1"/>
    <col min="13" max="13" width="14.88671875" style="29" customWidth="1"/>
    <col min="14" max="14" width="16.33203125" style="29" customWidth="1"/>
    <col min="15" max="16384" width="9.109375" style="29"/>
  </cols>
  <sheetData>
    <row r="1" spans="1:28" s="2" customFormat="1" ht="18.75" customHeight="1" x14ac:dyDescent="0.25">
      <c r="A1" s="19"/>
      <c r="B1" s="19"/>
      <c r="O1" s="20" t="s">
        <v>25</v>
      </c>
    </row>
    <row r="2" spans="1:28" s="2" customFormat="1" ht="18.75" customHeight="1" x14ac:dyDescent="0.35">
      <c r="A2" s="19"/>
      <c r="B2" s="19"/>
      <c r="O2" s="21" t="s">
        <v>11</v>
      </c>
    </row>
    <row r="3" spans="1:28" s="2" customFormat="1" ht="18" x14ac:dyDescent="0.35">
      <c r="A3" s="22"/>
      <c r="B3" s="22"/>
      <c r="O3" s="21" t="s">
        <v>24</v>
      </c>
    </row>
    <row r="4" spans="1:28" s="2" customFormat="1" ht="18" x14ac:dyDescent="0.35">
      <c r="A4" s="22"/>
      <c r="B4" s="22"/>
      <c r="L4" s="21"/>
    </row>
    <row r="5" spans="1:28" s="2" customFormat="1" ht="15.6" x14ac:dyDescent="0.25">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6"/>
      <c r="Q5" s="6"/>
      <c r="R5" s="6"/>
      <c r="S5" s="6"/>
      <c r="T5" s="6"/>
      <c r="U5" s="6"/>
      <c r="V5" s="6"/>
      <c r="W5" s="6"/>
      <c r="X5" s="6"/>
      <c r="Y5" s="6"/>
      <c r="Z5" s="6"/>
      <c r="AA5" s="6"/>
      <c r="AB5" s="6"/>
    </row>
    <row r="6" spans="1:28" s="2" customFormat="1" ht="18" x14ac:dyDescent="0.35">
      <c r="A6" s="22"/>
      <c r="B6" s="22"/>
      <c r="L6" s="21"/>
    </row>
    <row r="7" spans="1:28" s="2" customFormat="1" ht="17.399999999999999" x14ac:dyDescent="0.25">
      <c r="A7" s="304" t="s">
        <v>10</v>
      </c>
      <c r="B7" s="304"/>
      <c r="C7" s="304"/>
      <c r="D7" s="304"/>
      <c r="E7" s="304"/>
      <c r="F7" s="304"/>
      <c r="G7" s="304"/>
      <c r="H7" s="304"/>
      <c r="I7" s="304"/>
      <c r="J7" s="304"/>
      <c r="K7" s="304"/>
      <c r="L7" s="304"/>
      <c r="M7" s="304"/>
      <c r="N7" s="304"/>
      <c r="O7" s="304"/>
      <c r="P7" s="23"/>
      <c r="Q7" s="23"/>
      <c r="R7" s="23"/>
      <c r="S7" s="23"/>
      <c r="T7" s="23"/>
      <c r="U7" s="23"/>
      <c r="V7" s="23"/>
      <c r="W7" s="23"/>
      <c r="X7" s="23"/>
      <c r="Y7" s="23"/>
      <c r="Z7" s="23"/>
    </row>
    <row r="8" spans="1:28" s="2" customFormat="1" ht="17.399999999999999" x14ac:dyDescent="0.25">
      <c r="A8" s="304" t="s">
        <v>248</v>
      </c>
      <c r="B8" s="304"/>
      <c r="C8" s="304"/>
      <c r="D8" s="304"/>
      <c r="E8" s="304"/>
      <c r="F8" s="304"/>
      <c r="G8" s="304"/>
      <c r="H8" s="304"/>
      <c r="I8" s="304"/>
      <c r="J8" s="304"/>
      <c r="K8" s="304"/>
      <c r="L8" s="304"/>
      <c r="M8" s="304"/>
      <c r="N8" s="304"/>
      <c r="O8" s="304"/>
      <c r="P8" s="23"/>
      <c r="Q8" s="23"/>
      <c r="R8" s="23"/>
      <c r="S8" s="23"/>
      <c r="T8" s="23"/>
      <c r="U8" s="23"/>
      <c r="V8" s="23"/>
      <c r="W8" s="23"/>
      <c r="X8" s="23"/>
      <c r="Y8" s="23"/>
      <c r="Z8" s="23"/>
    </row>
    <row r="9" spans="1:28" s="2" customFormat="1" ht="17.399999999999999" x14ac:dyDescent="0.25">
      <c r="A9" s="305" t="s">
        <v>7</v>
      </c>
      <c r="B9" s="305"/>
      <c r="C9" s="305"/>
      <c r="D9" s="305"/>
      <c r="E9" s="305"/>
      <c r="F9" s="305"/>
      <c r="G9" s="305"/>
      <c r="H9" s="305"/>
      <c r="I9" s="305"/>
      <c r="J9" s="305"/>
      <c r="K9" s="305"/>
      <c r="L9" s="305"/>
      <c r="M9" s="305"/>
      <c r="N9" s="305"/>
      <c r="O9" s="305"/>
      <c r="P9" s="23"/>
      <c r="Q9" s="23"/>
      <c r="R9" s="23"/>
      <c r="S9" s="23"/>
      <c r="T9" s="23"/>
      <c r="U9" s="23"/>
      <c r="V9" s="23"/>
      <c r="W9" s="23"/>
      <c r="X9" s="23"/>
      <c r="Y9" s="23"/>
      <c r="Z9" s="23"/>
    </row>
    <row r="10" spans="1:28" s="2" customFormat="1" ht="17.399999999999999" x14ac:dyDescent="0.25">
      <c r="A10" s="306" t="s">
        <v>9</v>
      </c>
      <c r="B10" s="306"/>
      <c r="C10" s="306"/>
      <c r="D10" s="306"/>
      <c r="E10" s="306"/>
      <c r="F10" s="306"/>
      <c r="G10" s="306"/>
      <c r="H10" s="306"/>
      <c r="I10" s="306"/>
      <c r="J10" s="306"/>
      <c r="K10" s="306"/>
      <c r="L10" s="306"/>
      <c r="M10" s="306"/>
      <c r="N10" s="306"/>
      <c r="O10" s="306"/>
      <c r="P10" s="23"/>
      <c r="Q10" s="23"/>
      <c r="R10" s="23"/>
      <c r="S10" s="23"/>
      <c r="T10" s="23"/>
      <c r="U10" s="23"/>
      <c r="V10" s="23"/>
      <c r="W10" s="23"/>
      <c r="X10" s="23"/>
      <c r="Y10" s="23"/>
      <c r="Z10" s="23"/>
    </row>
    <row r="11" spans="1:28" s="2" customFormat="1" ht="17.399999999999999" x14ac:dyDescent="0.25">
      <c r="A11" s="330" t="str">
        <f>'3.3 паспорт описание'!A11:C11</f>
        <v>J_КЛ20_РП77001-РП70077</v>
      </c>
      <c r="B11" s="331"/>
      <c r="C11" s="331"/>
      <c r="D11" s="331"/>
      <c r="E11" s="331"/>
      <c r="F11" s="331"/>
      <c r="G11" s="331"/>
      <c r="H11" s="331"/>
      <c r="I11" s="331"/>
      <c r="J11" s="331"/>
      <c r="K11" s="331"/>
      <c r="L11" s="331"/>
      <c r="M11" s="331"/>
      <c r="N11" s="331"/>
      <c r="O11" s="331"/>
      <c r="P11" s="23"/>
      <c r="Q11" s="23"/>
      <c r="R11" s="23"/>
      <c r="S11" s="23"/>
      <c r="T11" s="23"/>
      <c r="U11" s="23"/>
      <c r="V11" s="23"/>
      <c r="W11" s="23"/>
      <c r="X11" s="23"/>
      <c r="Y11" s="23"/>
      <c r="Z11" s="23"/>
    </row>
    <row r="12" spans="1:28" s="2" customFormat="1" ht="17.399999999999999" x14ac:dyDescent="0.25">
      <c r="A12" s="305" t="s">
        <v>7</v>
      </c>
      <c r="B12" s="305"/>
      <c r="C12" s="305"/>
      <c r="D12" s="305"/>
      <c r="E12" s="305"/>
      <c r="F12" s="305"/>
      <c r="G12" s="305"/>
      <c r="H12" s="305"/>
      <c r="I12" s="305"/>
      <c r="J12" s="305"/>
      <c r="K12" s="305"/>
      <c r="L12" s="305"/>
      <c r="M12" s="305"/>
      <c r="N12" s="305"/>
      <c r="O12" s="305"/>
      <c r="P12" s="23"/>
      <c r="Q12" s="23"/>
      <c r="R12" s="23"/>
      <c r="S12" s="23"/>
      <c r="T12" s="23"/>
      <c r="U12" s="23"/>
      <c r="V12" s="23"/>
      <c r="W12" s="23"/>
      <c r="X12" s="23"/>
      <c r="Y12" s="23"/>
      <c r="Z12" s="23"/>
    </row>
    <row r="13" spans="1:28" s="2" customFormat="1" ht="17.399999999999999" x14ac:dyDescent="0.25">
      <c r="A13" s="306" t="s">
        <v>8</v>
      </c>
      <c r="B13" s="306"/>
      <c r="C13" s="306"/>
      <c r="D13" s="306"/>
      <c r="E13" s="306"/>
      <c r="F13" s="306"/>
      <c r="G13" s="306"/>
      <c r="H13" s="306"/>
      <c r="I13" s="306"/>
      <c r="J13" s="306"/>
      <c r="K13" s="306"/>
      <c r="L13" s="306"/>
      <c r="M13" s="306"/>
      <c r="N13" s="306"/>
      <c r="O13" s="306"/>
      <c r="P13" s="23"/>
      <c r="Q13" s="23"/>
      <c r="R13" s="23"/>
      <c r="S13" s="23"/>
      <c r="T13" s="23"/>
      <c r="U13" s="23"/>
      <c r="V13" s="23"/>
      <c r="W13" s="23"/>
      <c r="X13" s="23"/>
      <c r="Y13" s="23"/>
      <c r="Z13" s="23"/>
    </row>
    <row r="14" spans="1:28" s="2" customFormat="1" ht="15.75" customHeight="1" x14ac:dyDescent="0.25">
      <c r="A14" s="351" t="str">
        <f>'3.3 паспорт описание'!A14:C14</f>
        <v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 </v>
      </c>
      <c r="B14" s="304"/>
      <c r="C14" s="304"/>
      <c r="D14" s="304"/>
      <c r="E14" s="304"/>
      <c r="F14" s="304"/>
      <c r="G14" s="304"/>
      <c r="H14" s="304"/>
      <c r="I14" s="304"/>
      <c r="J14" s="304"/>
      <c r="K14" s="304"/>
      <c r="L14" s="304"/>
      <c r="M14" s="304"/>
      <c r="N14" s="304"/>
      <c r="O14" s="304"/>
      <c r="P14" s="1"/>
      <c r="Q14" s="1"/>
      <c r="R14" s="1"/>
      <c r="S14" s="1"/>
      <c r="T14" s="1"/>
      <c r="U14" s="1"/>
      <c r="V14" s="1"/>
      <c r="W14" s="1"/>
      <c r="X14" s="1"/>
      <c r="Y14" s="1"/>
      <c r="Z14" s="1"/>
    </row>
    <row r="15" spans="1:28" s="26" customFormat="1" ht="12" x14ac:dyDescent="0.25">
      <c r="A15" s="305" t="s">
        <v>7</v>
      </c>
      <c r="B15" s="305"/>
      <c r="C15" s="305"/>
      <c r="D15" s="305"/>
      <c r="E15" s="305"/>
      <c r="F15" s="305"/>
      <c r="G15" s="305"/>
      <c r="H15" s="305"/>
      <c r="I15" s="305"/>
      <c r="J15" s="305"/>
      <c r="K15" s="305"/>
      <c r="L15" s="305"/>
      <c r="M15" s="305"/>
      <c r="N15" s="305"/>
      <c r="O15" s="305"/>
      <c r="P15" s="24"/>
      <c r="Q15" s="24"/>
      <c r="R15" s="24"/>
      <c r="S15" s="24"/>
      <c r="T15" s="24"/>
      <c r="U15" s="24"/>
      <c r="V15" s="24"/>
      <c r="W15" s="24"/>
      <c r="X15" s="24"/>
      <c r="Y15" s="24"/>
      <c r="Z15" s="24"/>
    </row>
    <row r="16" spans="1:28" s="26" customFormat="1" ht="15" customHeight="1" x14ac:dyDescent="0.25">
      <c r="A16" s="306" t="s">
        <v>6</v>
      </c>
      <c r="B16" s="306"/>
      <c r="C16" s="306"/>
      <c r="D16" s="306"/>
      <c r="E16" s="306"/>
      <c r="F16" s="306"/>
      <c r="G16" s="306"/>
      <c r="H16" s="306"/>
      <c r="I16" s="306"/>
      <c r="J16" s="306"/>
      <c r="K16" s="306"/>
      <c r="L16" s="306"/>
      <c r="M16" s="306"/>
      <c r="N16" s="306"/>
      <c r="O16" s="306"/>
      <c r="P16" s="25"/>
      <c r="Q16" s="25"/>
      <c r="R16" s="25"/>
      <c r="S16" s="25"/>
      <c r="T16" s="25"/>
      <c r="U16" s="25"/>
      <c r="V16" s="25"/>
      <c r="W16" s="25"/>
      <c r="X16" s="25"/>
      <c r="Y16" s="25"/>
      <c r="Z16" s="25"/>
    </row>
    <row r="17" spans="1:26" s="26" customFormat="1" ht="15" customHeight="1" x14ac:dyDescent="0.25">
      <c r="A17" s="332"/>
      <c r="B17" s="332"/>
      <c r="C17" s="332"/>
      <c r="D17" s="332"/>
      <c r="E17" s="332"/>
      <c r="F17" s="332"/>
      <c r="G17" s="332"/>
      <c r="H17" s="332"/>
      <c r="I17" s="332"/>
      <c r="J17" s="332"/>
      <c r="K17" s="332"/>
      <c r="L17" s="332"/>
      <c r="M17" s="332"/>
      <c r="N17" s="332"/>
      <c r="O17" s="332"/>
      <c r="P17" s="1"/>
      <c r="Q17" s="1"/>
      <c r="R17" s="1"/>
      <c r="S17" s="1"/>
      <c r="T17" s="1"/>
      <c r="U17" s="1"/>
      <c r="V17" s="1"/>
      <c r="W17" s="1"/>
    </row>
    <row r="18" spans="1:26" s="26" customFormat="1" ht="91.5" customHeight="1" x14ac:dyDescent="0.25">
      <c r="A18" s="347" t="s">
        <v>227</v>
      </c>
      <c r="B18" s="347"/>
      <c r="C18" s="347"/>
      <c r="D18" s="347"/>
      <c r="E18" s="347"/>
      <c r="F18" s="347"/>
      <c r="G18" s="347"/>
      <c r="H18" s="347"/>
      <c r="I18" s="347"/>
      <c r="J18" s="347"/>
      <c r="K18" s="347"/>
      <c r="L18" s="347"/>
      <c r="M18" s="347"/>
      <c r="N18" s="347"/>
      <c r="O18" s="347"/>
      <c r="P18" s="27"/>
      <c r="Q18" s="27"/>
      <c r="R18" s="27"/>
      <c r="S18" s="27"/>
      <c r="T18" s="27"/>
      <c r="U18" s="27"/>
      <c r="V18" s="27"/>
      <c r="W18" s="27"/>
      <c r="X18" s="27"/>
      <c r="Y18" s="27"/>
      <c r="Z18" s="27"/>
    </row>
    <row r="19" spans="1:26" s="26" customFormat="1" ht="78" customHeight="1" x14ac:dyDescent="0.25">
      <c r="A19" s="326" t="s">
        <v>5</v>
      </c>
      <c r="B19" s="326" t="s">
        <v>44</v>
      </c>
      <c r="C19" s="326" t="s">
        <v>43</v>
      </c>
      <c r="D19" s="326" t="s">
        <v>32</v>
      </c>
      <c r="E19" s="348" t="s">
        <v>42</v>
      </c>
      <c r="F19" s="349"/>
      <c r="G19" s="349"/>
      <c r="H19" s="349"/>
      <c r="I19" s="350"/>
      <c r="J19" s="326" t="s">
        <v>41</v>
      </c>
      <c r="K19" s="326"/>
      <c r="L19" s="326"/>
      <c r="M19" s="326"/>
      <c r="N19" s="326"/>
      <c r="O19" s="326"/>
      <c r="P19" s="1"/>
      <c r="Q19" s="1"/>
      <c r="R19" s="1"/>
      <c r="S19" s="1"/>
      <c r="T19" s="1"/>
      <c r="U19" s="1"/>
      <c r="V19" s="1"/>
      <c r="W19" s="1"/>
    </row>
    <row r="20" spans="1:26" s="26" customFormat="1" ht="51" customHeight="1" x14ac:dyDescent="0.25">
      <c r="A20" s="326"/>
      <c r="B20" s="326"/>
      <c r="C20" s="326"/>
      <c r="D20" s="326"/>
      <c r="E20" s="43" t="s">
        <v>40</v>
      </c>
      <c r="F20" s="43" t="s">
        <v>39</v>
      </c>
      <c r="G20" s="43" t="s">
        <v>38</v>
      </c>
      <c r="H20" s="43" t="s">
        <v>37</v>
      </c>
      <c r="I20" s="43" t="s">
        <v>36</v>
      </c>
      <c r="J20" s="43" t="s">
        <v>35</v>
      </c>
      <c r="K20" s="43" t="s">
        <v>4</v>
      </c>
      <c r="L20" s="44" t="s">
        <v>3</v>
      </c>
      <c r="M20" s="45" t="s">
        <v>123</v>
      </c>
      <c r="N20" s="45" t="s">
        <v>34</v>
      </c>
      <c r="O20" s="45" t="s">
        <v>33</v>
      </c>
      <c r="P20" s="1"/>
      <c r="Q20" s="1"/>
      <c r="R20" s="1"/>
      <c r="S20" s="1"/>
      <c r="T20" s="1"/>
      <c r="U20" s="1"/>
      <c r="V20" s="1"/>
      <c r="W20" s="1"/>
    </row>
    <row r="21" spans="1:26" s="26" customFormat="1" ht="16.5" customHeight="1" x14ac:dyDescent="0.25">
      <c r="A21" s="7">
        <v>1</v>
      </c>
      <c r="B21" s="28">
        <v>2</v>
      </c>
      <c r="C21" s="7">
        <v>3</v>
      </c>
      <c r="D21" s="28">
        <v>4</v>
      </c>
      <c r="E21" s="7">
        <v>5</v>
      </c>
      <c r="F21" s="28">
        <v>6</v>
      </c>
      <c r="G21" s="7">
        <v>7</v>
      </c>
      <c r="H21" s="28">
        <v>8</v>
      </c>
      <c r="I21" s="7">
        <v>9</v>
      </c>
      <c r="J21" s="28">
        <v>10</v>
      </c>
      <c r="K21" s="7">
        <v>11</v>
      </c>
      <c r="L21" s="28">
        <v>12</v>
      </c>
      <c r="M21" s="7">
        <v>13</v>
      </c>
      <c r="N21" s="28">
        <v>14</v>
      </c>
      <c r="O21" s="7">
        <v>15</v>
      </c>
      <c r="P21" s="1"/>
      <c r="Q21" s="1"/>
      <c r="R21" s="1"/>
      <c r="S21" s="1"/>
      <c r="T21" s="1"/>
      <c r="U21" s="1"/>
      <c r="V21" s="1"/>
      <c r="W21" s="1"/>
    </row>
    <row r="22" spans="1:26" s="26" customFormat="1" ht="33" customHeight="1" x14ac:dyDescent="0.25">
      <c r="A22" s="46" t="s">
        <v>247</v>
      </c>
      <c r="B22" s="46" t="s">
        <v>247</v>
      </c>
      <c r="C22" s="46" t="s">
        <v>247</v>
      </c>
      <c r="D22" s="46" t="s">
        <v>247</v>
      </c>
      <c r="E22" s="46" t="s">
        <v>247</v>
      </c>
      <c r="F22" s="46" t="s">
        <v>247</v>
      </c>
      <c r="G22" s="46" t="s">
        <v>247</v>
      </c>
      <c r="H22" s="46" t="s">
        <v>247</v>
      </c>
      <c r="I22" s="46" t="s">
        <v>247</v>
      </c>
      <c r="J22" s="46" t="s">
        <v>247</v>
      </c>
      <c r="K22" s="46" t="s">
        <v>247</v>
      </c>
      <c r="L22" s="46" t="s">
        <v>247</v>
      </c>
      <c r="M22" s="46" t="s">
        <v>247</v>
      </c>
      <c r="N22" s="46" t="s">
        <v>247</v>
      </c>
      <c r="O22" s="46" t="s">
        <v>247</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105"/>
  <sheetViews>
    <sheetView workbookViewId="0">
      <selection activeCell="A15" sqref="A15:BC15"/>
    </sheetView>
  </sheetViews>
  <sheetFormatPr defaultColWidth="9.109375" defaultRowHeight="14.4" outlineLevelRow="1" outlineLevelCol="1" x14ac:dyDescent="0.3"/>
  <cols>
    <col min="1" max="3" width="9.109375" style="31"/>
    <col min="4" max="4" width="18.33203125" style="31" customWidth="1"/>
    <col min="5" max="12" width="9.109375" style="31" hidden="1" customWidth="1"/>
    <col min="13" max="13" width="4.6640625" style="31" hidden="1" customWidth="1"/>
    <col min="14" max="17" width="9.109375" style="31" hidden="1" customWidth="1"/>
    <col min="18" max="18" width="4.6640625" style="31" hidden="1" customWidth="1"/>
    <col min="19" max="36" width="9.109375" style="31" hidden="1" customWidth="1"/>
    <col min="37" max="41" width="15.6640625" style="169" customWidth="1" outlineLevel="1"/>
    <col min="42" max="54" width="16.33203125" style="169" customWidth="1" outlineLevel="1"/>
    <col min="55" max="55" width="15.6640625" style="169" customWidth="1"/>
    <col min="56" max="56" width="12.33203125" style="31" customWidth="1"/>
    <col min="57" max="16384" width="9.109375" style="31"/>
  </cols>
  <sheetData>
    <row r="1" spans="1:55" s="2" customFormat="1" ht="18.75" customHeight="1" x14ac:dyDescent="0.25">
      <c r="A1" s="19"/>
      <c r="K1" s="20" t="s">
        <v>25</v>
      </c>
      <c r="AK1" s="167"/>
      <c r="AL1" s="167"/>
      <c r="AM1" s="167"/>
      <c r="AN1" s="167"/>
      <c r="AO1" s="167"/>
      <c r="AP1" s="167"/>
      <c r="AQ1" s="167"/>
      <c r="AR1" s="167"/>
      <c r="AS1" s="167"/>
      <c r="AT1" s="167"/>
      <c r="AU1" s="167"/>
      <c r="AV1" s="167"/>
      <c r="AW1" s="167"/>
      <c r="AX1" s="167"/>
      <c r="AY1" s="167"/>
      <c r="AZ1" s="167"/>
      <c r="BA1" s="167"/>
      <c r="BB1" s="167"/>
      <c r="BC1" s="167"/>
    </row>
    <row r="2" spans="1:55" s="2" customFormat="1" ht="18.75" customHeight="1" x14ac:dyDescent="0.35">
      <c r="A2" s="19"/>
      <c r="K2" s="21" t="s">
        <v>11</v>
      </c>
      <c r="AK2" s="167"/>
      <c r="AL2" s="167"/>
      <c r="AM2" s="167"/>
      <c r="AN2" s="167"/>
      <c r="AO2" s="167"/>
      <c r="AP2" s="167"/>
      <c r="AQ2" s="167"/>
      <c r="AR2" s="167"/>
      <c r="AS2" s="167"/>
      <c r="AT2" s="167"/>
      <c r="AU2" s="167"/>
      <c r="AV2" s="167"/>
      <c r="AW2" s="167"/>
      <c r="AX2" s="167"/>
      <c r="AY2" s="167"/>
      <c r="AZ2" s="167"/>
      <c r="BA2" s="167"/>
      <c r="BB2" s="167"/>
      <c r="BC2" s="167"/>
    </row>
    <row r="3" spans="1:55" s="2" customFormat="1" ht="18" x14ac:dyDescent="0.35">
      <c r="A3" s="22"/>
      <c r="K3" s="21" t="s">
        <v>24</v>
      </c>
      <c r="AK3" s="167"/>
      <c r="AL3" s="167"/>
      <c r="AM3" s="167"/>
      <c r="AN3" s="167"/>
      <c r="AO3" s="167"/>
      <c r="AP3" s="167"/>
      <c r="AQ3" s="167"/>
      <c r="AR3" s="167"/>
      <c r="AS3" s="167"/>
      <c r="AT3" s="167"/>
      <c r="AU3" s="167"/>
      <c r="AV3" s="167"/>
      <c r="AW3" s="167"/>
      <c r="AX3" s="167"/>
      <c r="AY3" s="167"/>
      <c r="AZ3" s="167"/>
      <c r="BA3" s="167"/>
      <c r="BB3" s="167"/>
      <c r="BC3" s="167"/>
    </row>
    <row r="4" spans="1:55" s="2" customFormat="1" ht="18" x14ac:dyDescent="0.35">
      <c r="A4" s="22"/>
      <c r="K4" s="21"/>
      <c r="AK4" s="167"/>
      <c r="AL4" s="167"/>
      <c r="AM4" s="167"/>
      <c r="AN4" s="167"/>
      <c r="AO4" s="167"/>
      <c r="AP4" s="167"/>
      <c r="AQ4" s="167"/>
      <c r="AR4" s="167"/>
      <c r="AS4" s="167"/>
      <c r="AT4" s="167"/>
      <c r="AU4" s="167"/>
      <c r="AV4" s="167"/>
      <c r="AW4" s="167"/>
      <c r="AX4" s="167"/>
      <c r="AY4" s="167"/>
      <c r="AZ4" s="167"/>
      <c r="BA4" s="167"/>
      <c r="BB4" s="167"/>
      <c r="BC4" s="167"/>
    </row>
    <row r="5" spans="1:55" s="2" customFormat="1" ht="18.75" customHeight="1" x14ac:dyDescent="0.25">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c r="AW5" s="303"/>
      <c r="AX5" s="303"/>
      <c r="AY5" s="303"/>
      <c r="AZ5" s="303"/>
      <c r="BA5" s="303"/>
      <c r="BB5" s="303"/>
      <c r="BC5" s="303"/>
    </row>
    <row r="6" spans="1:55" s="2" customFormat="1" ht="18" x14ac:dyDescent="0.35">
      <c r="A6" s="22"/>
      <c r="K6" s="21"/>
      <c r="AK6" s="167"/>
      <c r="AL6" s="167"/>
      <c r="AM6" s="167"/>
      <c r="AN6" s="167"/>
      <c r="AO6" s="167"/>
      <c r="AP6" s="167"/>
      <c r="AQ6" s="167"/>
      <c r="AR6" s="167"/>
      <c r="AS6" s="167"/>
      <c r="AT6" s="167"/>
      <c r="AU6" s="167"/>
      <c r="AV6" s="167"/>
      <c r="AW6" s="167"/>
      <c r="AX6" s="167"/>
      <c r="AY6" s="167"/>
      <c r="AZ6" s="167"/>
      <c r="BA6" s="167"/>
      <c r="BB6" s="167"/>
      <c r="BC6" s="167"/>
    </row>
    <row r="7" spans="1:55" s="2" customFormat="1" ht="17.399999999999999" x14ac:dyDescent="0.25">
      <c r="A7" s="304" t="str">
        <f>'1. паспорт местоположение'!A7:C7</f>
        <v xml:space="preserve">Паспорт инвестиционного проекта </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row>
    <row r="8" spans="1:55" s="2" customFormat="1" ht="17.399999999999999" x14ac:dyDescent="0.25">
      <c r="A8" s="304" t="str">
        <f>'1. паспорт местоположение'!A8:C8</f>
        <v>АО "Синтез Групп"</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row>
    <row r="9" spans="1:55" s="2" customFormat="1" ht="18.75" customHeight="1"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305"/>
      <c r="AZ9" s="305"/>
      <c r="BA9" s="305"/>
      <c r="BB9" s="305"/>
      <c r="BC9" s="305"/>
    </row>
    <row r="10" spans="1:55" s="2" customFormat="1" ht="18.75" customHeight="1"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c r="AW10" s="306"/>
      <c r="AX10" s="306"/>
      <c r="AY10" s="306"/>
      <c r="AZ10" s="306"/>
      <c r="BA10" s="306"/>
      <c r="BB10" s="306"/>
      <c r="BC10" s="306"/>
    </row>
    <row r="11" spans="1:55" s="2" customFormat="1" ht="17.399999999999999" x14ac:dyDescent="0.25">
      <c r="A11" s="351" t="str">
        <f>'1. паспорт местоположение'!A11:C11</f>
        <v>J_КЛ20_РП77001-РП70077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row>
    <row r="12" spans="1:55" s="2" customFormat="1" ht="18.75" customHeight="1"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c r="AW12" s="305"/>
      <c r="AX12" s="305"/>
      <c r="AY12" s="305"/>
      <c r="AZ12" s="305"/>
      <c r="BA12" s="305"/>
      <c r="BB12" s="305"/>
      <c r="BC12" s="305"/>
    </row>
    <row r="13" spans="1:55" s="2" customFormat="1" ht="18.75" customHeight="1"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c r="AW13" s="306"/>
      <c r="AX13" s="306"/>
      <c r="AY13" s="306"/>
      <c r="AZ13" s="306"/>
      <c r="BA13" s="306"/>
      <c r="BB13" s="306"/>
      <c r="BC13" s="306"/>
    </row>
    <row r="14" spans="1:55" s="2" customFormat="1" ht="15.75" customHeight="1" x14ac:dyDescent="0.25">
      <c r="A14" s="352" t="str">
        <f>'1. паспорт местоположение'!A14:C14</f>
        <v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 </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c r="AW14" s="332"/>
      <c r="AX14" s="332"/>
      <c r="AY14" s="332"/>
      <c r="AZ14" s="332"/>
      <c r="BA14" s="332"/>
      <c r="BB14" s="332"/>
      <c r="BC14" s="332"/>
    </row>
    <row r="15" spans="1:55" s="26" customFormat="1" ht="12"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c r="AW15" s="305"/>
      <c r="AX15" s="305"/>
      <c r="AY15" s="305"/>
      <c r="AZ15" s="305"/>
      <c r="BA15" s="305"/>
      <c r="BB15" s="305"/>
      <c r="BC15" s="305"/>
    </row>
    <row r="16" spans="1:55" s="26" customFormat="1" ht="15" customHeight="1"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c r="AW16" s="306"/>
      <c r="AX16" s="306"/>
      <c r="AY16" s="306"/>
      <c r="AZ16" s="306"/>
      <c r="BA16" s="306"/>
      <c r="BB16" s="306"/>
      <c r="BC16" s="306"/>
    </row>
    <row r="17" spans="1:55" s="26" customFormat="1" ht="15" customHeight="1" x14ac:dyDescent="0.25">
      <c r="A17" s="164"/>
      <c r="B17" s="164"/>
      <c r="C17" s="164"/>
      <c r="D17" s="164"/>
      <c r="E17" s="164"/>
      <c r="F17" s="164"/>
      <c r="G17" s="164"/>
      <c r="H17" s="164"/>
      <c r="I17" s="164"/>
      <c r="J17" s="164"/>
      <c r="K17" s="164"/>
      <c r="L17" s="164"/>
      <c r="M17" s="164"/>
      <c r="N17" s="164"/>
      <c r="O17" s="164"/>
      <c r="P17" s="164"/>
      <c r="Q17" s="164"/>
      <c r="R17" s="164"/>
      <c r="S17" s="164"/>
      <c r="T17" s="164"/>
      <c r="U17" s="164"/>
      <c r="V17" s="164"/>
      <c r="AK17" s="168"/>
      <c r="AL17" s="168"/>
      <c r="AM17" s="168"/>
      <c r="AN17" s="168"/>
      <c r="AO17" s="168"/>
      <c r="AP17" s="168"/>
      <c r="AQ17" s="168"/>
      <c r="AR17" s="168"/>
      <c r="AS17" s="168"/>
      <c r="AT17" s="168"/>
      <c r="AU17" s="168"/>
      <c r="AV17" s="168"/>
      <c r="AW17" s="168"/>
      <c r="AX17" s="168"/>
      <c r="AY17" s="168"/>
      <c r="AZ17" s="168"/>
      <c r="BA17" s="168"/>
      <c r="BB17" s="168"/>
      <c r="BC17" s="168"/>
    </row>
    <row r="18" spans="1:55" s="26" customFormat="1" ht="15" customHeight="1" x14ac:dyDescent="0.25">
      <c r="A18" s="307" t="s">
        <v>228</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c r="AW18" s="307"/>
      <c r="AX18" s="307"/>
      <c r="AY18" s="307"/>
      <c r="AZ18" s="307"/>
      <c r="BA18" s="307"/>
      <c r="BB18" s="307"/>
      <c r="BC18" s="307"/>
    </row>
    <row r="19" spans="1:55" x14ac:dyDescent="0.3">
      <c r="AP19" s="170"/>
      <c r="AQ19" s="170"/>
      <c r="AR19" s="170"/>
      <c r="AS19" s="170"/>
      <c r="AT19" s="170"/>
      <c r="AU19" s="170"/>
      <c r="AV19" s="170"/>
      <c r="AW19" s="170"/>
      <c r="AX19" s="170"/>
      <c r="AY19" s="170"/>
      <c r="AZ19" s="170"/>
      <c r="BA19" s="170"/>
      <c r="BB19" s="170"/>
      <c r="BC19" s="170"/>
    </row>
    <row r="20" spans="1:55" x14ac:dyDescent="0.3">
      <c r="AP20" s="170"/>
      <c r="AQ20" s="170"/>
      <c r="AR20" s="170"/>
      <c r="AS20" s="170"/>
      <c r="AT20" s="170"/>
      <c r="AU20" s="170"/>
      <c r="AV20" s="170"/>
      <c r="AW20" s="170"/>
      <c r="AX20" s="170"/>
      <c r="AY20" s="170"/>
      <c r="AZ20" s="170"/>
      <c r="BA20" s="170"/>
      <c r="BB20" s="170"/>
      <c r="BC20" s="170"/>
    </row>
    <row r="21" spans="1:55" ht="20.25" customHeight="1" x14ac:dyDescent="0.3">
      <c r="AP21" s="170"/>
      <c r="AQ21" s="170"/>
      <c r="AR21" s="170"/>
      <c r="AS21" s="170"/>
      <c r="AT21" s="170"/>
      <c r="AU21" s="170"/>
      <c r="AV21" s="170"/>
      <c r="AW21" s="170"/>
      <c r="AX21" s="170"/>
      <c r="AY21" s="170"/>
      <c r="AZ21" s="170"/>
      <c r="BA21" s="170"/>
      <c r="BB21" s="170"/>
      <c r="BC21" s="170"/>
    </row>
    <row r="22" spans="1:55" s="26" customFormat="1" ht="15" customHeight="1" x14ac:dyDescent="0.25">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c r="AS22" s="306"/>
      <c r="AT22" s="306"/>
      <c r="AU22" s="306"/>
      <c r="AV22" s="306"/>
      <c r="AW22" s="306"/>
      <c r="AX22" s="306"/>
      <c r="AY22" s="306"/>
      <c r="AZ22" s="306"/>
      <c r="BA22" s="306"/>
      <c r="BB22" s="306"/>
      <c r="BC22" s="306"/>
    </row>
    <row r="23" spans="1:55" ht="15.6" x14ac:dyDescent="0.3">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171"/>
      <c r="AL23" s="171"/>
      <c r="AM23" s="171"/>
      <c r="AN23" s="171"/>
      <c r="AO23" s="171"/>
      <c r="AP23" s="171"/>
      <c r="AQ23" s="171"/>
      <c r="AR23" s="171"/>
      <c r="AS23" s="171"/>
      <c r="AT23" s="171"/>
      <c r="AU23" s="171"/>
      <c r="AV23" s="171"/>
      <c r="AW23" s="171"/>
      <c r="AX23" s="171"/>
      <c r="AY23" s="171"/>
      <c r="AZ23" s="171"/>
      <c r="BA23" s="171"/>
      <c r="BB23" s="171"/>
      <c r="BC23" s="171"/>
    </row>
    <row r="24" spans="1:55" ht="14.25" customHeight="1" thickBot="1" x14ac:dyDescent="0.35">
      <c r="A24" s="309" t="s">
        <v>190</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172" t="s">
        <v>1</v>
      </c>
      <c r="AL24" s="173"/>
      <c r="AM24" s="173"/>
      <c r="AN24" s="173"/>
      <c r="AO24" s="173"/>
    </row>
    <row r="25" spans="1:55" ht="12.75" customHeight="1" x14ac:dyDescent="0.3">
      <c r="A25" s="353" t="s">
        <v>405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174">
        <f>352596000/1.2/1000000</f>
        <v>293.83</v>
      </c>
      <c r="AL25" s="175"/>
      <c r="AM25" s="176"/>
      <c r="AN25" s="176"/>
      <c r="AO25" s="176"/>
      <c r="AP25" s="177"/>
      <c r="AQ25" s="355" t="s">
        <v>188</v>
      </c>
      <c r="AR25" s="355"/>
      <c r="AS25" s="177"/>
      <c r="AT25" s="177"/>
      <c r="AU25" s="355"/>
      <c r="AV25" s="355"/>
      <c r="AW25" s="355"/>
      <c r="AX25" s="355"/>
      <c r="AY25" s="355"/>
      <c r="AZ25" s="355"/>
      <c r="BA25" s="355"/>
      <c r="BB25" s="355"/>
      <c r="BC25" s="178"/>
    </row>
    <row r="26" spans="1:55" ht="17.7" customHeight="1" x14ac:dyDescent="0.3">
      <c r="A26" s="253" t="s">
        <v>187</v>
      </c>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179">
        <v>0</v>
      </c>
      <c r="AL26" s="176"/>
      <c r="AM26" s="176"/>
      <c r="AN26" s="176"/>
      <c r="AO26" s="356" t="s">
        <v>186</v>
      </c>
      <c r="AP26" s="356"/>
      <c r="AQ26" s="356"/>
      <c r="AR26" s="180">
        <f>BB98</f>
        <v>7</v>
      </c>
      <c r="AS26" s="31"/>
      <c r="AT26" s="31"/>
      <c r="AU26" s="31"/>
      <c r="AV26" s="31"/>
      <c r="AW26" s="31"/>
      <c r="AX26" s="31"/>
      <c r="AY26" s="31"/>
      <c r="AZ26" s="31"/>
      <c r="BA26" s="31"/>
      <c r="BB26" s="31"/>
      <c r="BC26" s="31"/>
    </row>
    <row r="27" spans="1:55" ht="17.7" customHeight="1" x14ac:dyDescent="0.3">
      <c r="A27" s="253" t="s">
        <v>185</v>
      </c>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179">
        <v>20</v>
      </c>
      <c r="AL27" s="176"/>
      <c r="AM27" s="176"/>
      <c r="AN27" s="176"/>
      <c r="AO27" s="356" t="s">
        <v>184</v>
      </c>
      <c r="AP27" s="356"/>
      <c r="AQ27" s="356"/>
      <c r="AR27" s="180">
        <f>BB99</f>
        <v>7</v>
      </c>
      <c r="AS27" s="31"/>
      <c r="AT27" s="31"/>
      <c r="AU27" s="31"/>
      <c r="AV27" s="31"/>
      <c r="AW27" s="31"/>
      <c r="AX27" s="31"/>
      <c r="AY27" s="31"/>
      <c r="AZ27" s="31"/>
      <c r="BA27" s="31"/>
      <c r="BB27" s="31"/>
      <c r="BC27" s="31"/>
    </row>
    <row r="28" spans="1:55" ht="27.75" customHeight="1" thickBot="1" x14ac:dyDescent="0.35">
      <c r="A28" s="297" t="s">
        <v>183</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181">
        <v>1</v>
      </c>
      <c r="AL28" s="176"/>
      <c r="AM28" s="176"/>
      <c r="AN28" s="176"/>
      <c r="AO28" s="357" t="s">
        <v>182</v>
      </c>
      <c r="AP28" s="357"/>
      <c r="AQ28" s="357"/>
      <c r="AR28" s="180">
        <f>BB96</f>
        <v>235.67842735192937</v>
      </c>
      <c r="AS28" s="31"/>
      <c r="AT28" s="31"/>
      <c r="AU28" s="31"/>
      <c r="AV28" s="31"/>
      <c r="AW28" s="31"/>
      <c r="AX28" s="31"/>
      <c r="AY28" s="31"/>
      <c r="AZ28" s="31"/>
      <c r="BA28" s="31"/>
      <c r="BB28" s="31"/>
      <c r="BC28" s="31"/>
    </row>
    <row r="29" spans="1:55" ht="17.7" customHeight="1" x14ac:dyDescent="0.3">
      <c r="A29" s="290" t="s">
        <v>181</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179">
        <v>0</v>
      </c>
      <c r="AL29" s="176"/>
      <c r="AM29" s="176"/>
      <c r="AN29" s="176"/>
      <c r="AO29" s="358"/>
      <c r="AP29" s="359"/>
      <c r="AQ29" s="360"/>
      <c r="AR29" s="182"/>
      <c r="AS29" s="31"/>
      <c r="AT29" s="31"/>
      <c r="AU29" s="31"/>
      <c r="AV29" s="31"/>
      <c r="AW29" s="31"/>
      <c r="AX29" s="31"/>
      <c r="AY29" s="31"/>
      <c r="AZ29" s="31"/>
      <c r="BA29" s="31"/>
      <c r="BB29" s="31"/>
      <c r="BC29" s="31"/>
    </row>
    <row r="30" spans="1:55" ht="17.7" customHeight="1" x14ac:dyDescent="0.3">
      <c r="A30" s="253" t="s">
        <v>180</v>
      </c>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179">
        <v>0</v>
      </c>
      <c r="AL30" s="176"/>
      <c r="AM30" s="176"/>
      <c r="AN30" s="176"/>
      <c r="AO30" s="176"/>
      <c r="AP30" s="177"/>
      <c r="AQ30" s="177"/>
      <c r="AR30" s="177"/>
      <c r="AS30" s="177"/>
      <c r="AT30" s="177"/>
      <c r="AU30" s="177"/>
      <c r="AV30" s="177"/>
      <c r="AW30" s="177"/>
      <c r="AX30" s="177"/>
      <c r="AY30" s="177"/>
      <c r="AZ30" s="177"/>
      <c r="BA30" s="177"/>
      <c r="BB30" s="31"/>
      <c r="BC30" s="31"/>
    </row>
    <row r="31" spans="1:55" ht="17.7" customHeight="1" x14ac:dyDescent="0.3">
      <c r="A31" s="253" t="s">
        <v>179</v>
      </c>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179">
        <v>0</v>
      </c>
      <c r="AL31" s="176"/>
      <c r="AM31" s="176"/>
      <c r="AN31" s="176"/>
      <c r="AO31" s="176"/>
      <c r="AP31" s="183"/>
      <c r="AQ31" s="183"/>
      <c r="AR31" s="183"/>
      <c r="AS31" s="183"/>
      <c r="AT31" s="183"/>
      <c r="AU31" s="183"/>
      <c r="AV31" s="183"/>
      <c r="AW31" s="183"/>
      <c r="AX31" s="183"/>
      <c r="AY31" s="183"/>
      <c r="AZ31" s="183"/>
      <c r="BA31" s="183"/>
      <c r="BB31" s="31"/>
      <c r="BC31" s="31"/>
    </row>
    <row r="32" spans="1:55" ht="17.7" customHeight="1" outlineLevel="1" x14ac:dyDescent="0.3">
      <c r="A32" s="361" t="s">
        <v>406</v>
      </c>
      <c r="B32" s="362"/>
      <c r="C32" s="362"/>
      <c r="D32" s="362"/>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5">
        <v>19.7</v>
      </c>
      <c r="AL32" s="176"/>
      <c r="AM32" s="176"/>
      <c r="AN32" s="176"/>
      <c r="AO32" s="176"/>
      <c r="AP32" s="183"/>
      <c r="AQ32" s="183"/>
      <c r="AR32" s="183"/>
      <c r="AS32" s="183"/>
      <c r="AT32" s="183"/>
      <c r="AU32" s="183"/>
      <c r="AV32" s="183"/>
      <c r="AW32" s="183"/>
      <c r="AX32" s="183"/>
      <c r="AY32" s="183"/>
      <c r="AZ32" s="183"/>
      <c r="BA32" s="183"/>
      <c r="BB32" s="31"/>
      <c r="BC32" s="31"/>
    </row>
    <row r="33" spans="1:55" ht="17.7" customHeight="1" outlineLevel="1" x14ac:dyDescent="0.3">
      <c r="A33" s="363" t="s">
        <v>407</v>
      </c>
      <c r="B33" s="364"/>
      <c r="C33" s="364"/>
      <c r="D33" s="364"/>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6"/>
      <c r="AK33" s="187">
        <f>1756</f>
        <v>1756</v>
      </c>
      <c r="AL33" s="176"/>
      <c r="AM33" s="176"/>
      <c r="AN33" s="176"/>
      <c r="AO33" s="176"/>
      <c r="AP33" s="183"/>
      <c r="AQ33" s="183"/>
      <c r="AR33" s="183"/>
      <c r="AS33" s="183"/>
      <c r="AT33" s="183"/>
      <c r="AU33" s="183"/>
      <c r="AV33" s="183"/>
      <c r="AW33" s="183"/>
      <c r="AX33" s="183"/>
      <c r="AY33" s="183"/>
      <c r="AZ33" s="183"/>
      <c r="BA33" s="183"/>
      <c r="BB33" s="31"/>
      <c r="BC33" s="31"/>
    </row>
    <row r="34" spans="1:55" ht="17.7" customHeight="1" x14ac:dyDescent="0.3">
      <c r="A34" s="253" t="s">
        <v>154</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179">
        <f>AK32*AK33</f>
        <v>34593.199999999997</v>
      </c>
      <c r="AL34" s="188"/>
      <c r="AM34" s="176"/>
      <c r="AN34" s="176"/>
      <c r="AO34" s="176"/>
      <c r="AP34" s="177"/>
      <c r="AQ34" s="177"/>
      <c r="AR34" s="177"/>
      <c r="AS34" s="177"/>
      <c r="AT34" s="177"/>
      <c r="AU34" s="177"/>
      <c r="AV34" s="177"/>
      <c r="AW34" s="177"/>
      <c r="AX34" s="177"/>
      <c r="AY34" s="177"/>
      <c r="AZ34" s="177"/>
      <c r="BA34" s="177"/>
      <c r="BB34" s="31"/>
      <c r="BC34" s="31"/>
    </row>
    <row r="35" spans="1:55" ht="17.7" customHeight="1" x14ac:dyDescent="0.3">
      <c r="A35" s="253" t="s">
        <v>178</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189">
        <v>0</v>
      </c>
      <c r="AL35" s="188"/>
      <c r="AM35" s="176"/>
      <c r="AN35" s="176"/>
      <c r="AO35" s="176"/>
      <c r="AP35" s="177"/>
      <c r="AQ35" s="177"/>
      <c r="AR35" s="177"/>
      <c r="AS35" s="177"/>
      <c r="AT35" s="177"/>
      <c r="AU35" s="177"/>
      <c r="AV35" s="177"/>
      <c r="AW35" s="177"/>
      <c r="AX35" s="177"/>
      <c r="AY35" s="177"/>
      <c r="AZ35" s="177"/>
      <c r="BA35" s="177"/>
      <c r="BB35" s="31"/>
      <c r="BC35" s="31"/>
    </row>
    <row r="36" spans="1:55" ht="17.7" customHeight="1" x14ac:dyDescent="0.3">
      <c r="A36" s="253" t="s">
        <v>177</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190">
        <v>0.08</v>
      </c>
      <c r="AL36" s="188"/>
      <c r="AM36" s="176"/>
      <c r="AN36" s="176"/>
      <c r="AO36" s="176"/>
      <c r="AP36" s="177"/>
      <c r="AQ36" s="177"/>
      <c r="AR36" s="177"/>
      <c r="AS36" s="177"/>
      <c r="AT36" s="177"/>
      <c r="AU36" s="177"/>
      <c r="AV36" s="177"/>
      <c r="AW36" s="177"/>
      <c r="AX36" s="177"/>
      <c r="AY36" s="177"/>
      <c r="AZ36" s="177"/>
      <c r="BA36" s="177"/>
      <c r="BB36" s="31"/>
      <c r="BC36" s="31"/>
    </row>
    <row r="37" spans="1:55" ht="17.7" customHeight="1" outlineLevel="1" x14ac:dyDescent="0.3">
      <c r="A37" s="361" t="s">
        <v>408</v>
      </c>
      <c r="B37" s="362"/>
      <c r="C37" s="362"/>
      <c r="D37" s="362"/>
      <c r="E37" s="166"/>
      <c r="F37" s="166"/>
      <c r="G37" s="166"/>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90">
        <f>2615.956*1000/1.2</f>
        <v>2179963.3333333335</v>
      </c>
      <c r="AL37" s="188"/>
      <c r="AM37" s="176"/>
      <c r="AN37" s="176"/>
      <c r="AO37" s="176"/>
      <c r="AP37" s="177"/>
      <c r="AQ37" s="177"/>
      <c r="AR37" s="177"/>
      <c r="AS37" s="177"/>
      <c r="AT37" s="177"/>
      <c r="AU37" s="177"/>
      <c r="AV37" s="177"/>
      <c r="AW37" s="177"/>
      <c r="AX37" s="177"/>
      <c r="AY37" s="177"/>
      <c r="AZ37" s="177"/>
      <c r="BA37" s="177"/>
      <c r="BB37" s="31"/>
      <c r="BC37" s="31"/>
    </row>
    <row r="38" spans="1:55" ht="17.7" customHeight="1" outlineLevel="1" x14ac:dyDescent="0.3">
      <c r="A38" s="365" t="s">
        <v>409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190">
        <f>(1.11433+1.10234)/2</f>
        <v>1.1083350000000001</v>
      </c>
      <c r="AL38" s="188"/>
      <c r="AM38" s="176"/>
      <c r="AN38" s="176"/>
      <c r="AO38" s="176"/>
      <c r="AP38" s="177"/>
      <c r="AQ38" s="177"/>
      <c r="AR38" s="177"/>
      <c r="AS38" s="177"/>
      <c r="AT38" s="177"/>
      <c r="AU38" s="177"/>
      <c r="AV38" s="177"/>
      <c r="AW38" s="177"/>
      <c r="AX38" s="177"/>
      <c r="AY38" s="177"/>
      <c r="AZ38" s="177"/>
      <c r="BA38" s="177"/>
      <c r="BB38" s="31"/>
      <c r="BC38" s="31"/>
    </row>
    <row r="39" spans="1:55" ht="17.7" customHeight="1" thickBot="1" x14ac:dyDescent="0.35">
      <c r="A39" s="271" t="s">
        <v>142</v>
      </c>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191">
        <v>0.25</v>
      </c>
      <c r="AL39" s="188"/>
      <c r="AM39" s="176"/>
      <c r="AN39" s="176"/>
      <c r="AO39" s="176"/>
      <c r="AP39" s="177"/>
      <c r="AQ39" s="177"/>
      <c r="AR39" s="177"/>
      <c r="AS39" s="177"/>
      <c r="AT39" s="177"/>
      <c r="AU39" s="177"/>
      <c r="AV39" s="177"/>
      <c r="AW39" s="177"/>
      <c r="AX39" s="177"/>
      <c r="AY39" s="177"/>
      <c r="AZ39" s="177"/>
      <c r="BA39" s="177"/>
      <c r="BB39" s="31"/>
      <c r="BC39" s="31"/>
    </row>
    <row r="40" spans="1:55" ht="17.7" hidden="1" customHeight="1" outlineLevel="1" thickBot="1" x14ac:dyDescent="0.35">
      <c r="A40" s="286"/>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192"/>
      <c r="AL40" s="176"/>
      <c r="AM40" s="176"/>
      <c r="AN40" s="176"/>
      <c r="AO40" s="176"/>
      <c r="AP40" s="177"/>
      <c r="AQ40" s="177"/>
      <c r="AR40" s="177"/>
      <c r="AS40" s="177"/>
      <c r="AT40" s="177"/>
      <c r="AU40" s="177"/>
      <c r="AV40" s="177"/>
      <c r="AW40" s="177"/>
      <c r="AX40" s="177"/>
      <c r="AY40" s="177"/>
      <c r="AZ40" s="177"/>
      <c r="BA40" s="177"/>
      <c r="BB40" s="31"/>
      <c r="BC40" s="31"/>
    </row>
    <row r="41" spans="1:55" ht="17.7" customHeight="1" collapsed="1" thickBot="1" x14ac:dyDescent="0.35">
      <c r="A41" s="253" t="s">
        <v>176</v>
      </c>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181">
        <f>AK26</f>
        <v>0</v>
      </c>
      <c r="AL41" s="193">
        <f>538284.13</f>
        <v>538284.13</v>
      </c>
      <c r="AM41" s="176"/>
      <c r="AN41" s="176"/>
      <c r="AO41" s="176"/>
      <c r="AP41" s="177"/>
      <c r="AQ41" s="177"/>
      <c r="AR41" s="177"/>
      <c r="AS41" s="177"/>
      <c r="AT41" s="177"/>
      <c r="AU41" s="177"/>
      <c r="AV41" s="177"/>
      <c r="AW41" s="177"/>
      <c r="AX41" s="177"/>
      <c r="AY41" s="177"/>
      <c r="AZ41" s="177"/>
      <c r="BA41" s="177"/>
      <c r="BB41" s="31"/>
      <c r="BC41" s="31"/>
    </row>
    <row r="42" spans="1:55" ht="17.7" hidden="1" customHeight="1" thickBot="1" x14ac:dyDescent="0.35">
      <c r="A42" s="271" t="s">
        <v>175</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194"/>
      <c r="AL42" s="176"/>
      <c r="AM42" s="176"/>
      <c r="AN42" s="176"/>
      <c r="AO42" s="176"/>
      <c r="AP42" s="177"/>
      <c r="AQ42" s="177"/>
      <c r="AR42" s="177"/>
      <c r="AS42" s="177"/>
      <c r="AT42" s="177"/>
      <c r="AU42" s="177"/>
      <c r="AV42" s="177"/>
      <c r="AW42" s="177"/>
      <c r="AX42" s="177"/>
      <c r="AY42" s="177"/>
      <c r="AZ42" s="177"/>
      <c r="BA42" s="177"/>
      <c r="BB42" s="31"/>
      <c r="BC42" s="31"/>
    </row>
    <row r="43" spans="1:55" ht="17.7" customHeight="1" x14ac:dyDescent="0.3">
      <c r="A43" s="286" t="s">
        <v>174</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179">
        <v>0</v>
      </c>
      <c r="AL43" s="176"/>
      <c r="AM43" s="176"/>
      <c r="AN43" s="176"/>
      <c r="AO43" s="176"/>
      <c r="AP43" s="177"/>
      <c r="AQ43" s="177"/>
      <c r="AR43" s="177"/>
      <c r="AS43" s="177"/>
      <c r="AT43" s="177"/>
      <c r="AU43" s="177"/>
      <c r="AV43" s="177"/>
      <c r="AW43" s="177"/>
      <c r="AX43" s="177"/>
      <c r="AY43" s="177"/>
      <c r="AZ43" s="177"/>
      <c r="BA43" s="177"/>
      <c r="BB43" s="31"/>
      <c r="BC43" s="31"/>
    </row>
    <row r="44" spans="1:55" ht="17.7" hidden="1" customHeight="1" x14ac:dyDescent="0.3">
      <c r="A44" s="253" t="s">
        <v>173</v>
      </c>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179">
        <v>0</v>
      </c>
      <c r="AL44" s="176"/>
      <c r="AM44" s="176"/>
      <c r="AN44" s="176"/>
      <c r="AO44" s="176"/>
      <c r="AP44" s="177"/>
      <c r="AQ44" s="177"/>
      <c r="AR44" s="177"/>
      <c r="AS44" s="177"/>
      <c r="AT44" s="177"/>
      <c r="AU44" s="177"/>
      <c r="AV44" s="177"/>
      <c r="AW44" s="177"/>
      <c r="AX44" s="177"/>
      <c r="AY44" s="177"/>
      <c r="AZ44" s="177"/>
      <c r="BA44" s="177"/>
      <c r="BB44" s="31"/>
      <c r="BC44" s="31"/>
    </row>
    <row r="45" spans="1:55" ht="17.7" hidden="1" customHeight="1" x14ac:dyDescent="0.3">
      <c r="A45" s="253" t="s">
        <v>172</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179">
        <v>0</v>
      </c>
      <c r="AL45" s="176"/>
      <c r="AM45" s="176"/>
      <c r="AN45" s="176"/>
      <c r="AO45" s="176"/>
      <c r="AP45" s="177"/>
      <c r="AQ45" s="177"/>
      <c r="AR45" s="177"/>
      <c r="AS45" s="177"/>
      <c r="AT45" s="177"/>
      <c r="AU45" s="177"/>
      <c r="AV45" s="177"/>
      <c r="AW45" s="177"/>
      <c r="AX45" s="177"/>
      <c r="AY45" s="177"/>
      <c r="AZ45" s="177"/>
      <c r="BA45" s="177"/>
      <c r="BB45" s="31"/>
      <c r="BC45" s="31"/>
    </row>
    <row r="46" spans="1:55" ht="17.7" customHeight="1" x14ac:dyDescent="0.3">
      <c r="A46" s="253" t="s">
        <v>171</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179">
        <v>0</v>
      </c>
      <c r="AL46" s="176"/>
      <c r="AM46" s="176"/>
      <c r="AN46" s="176"/>
      <c r="AO46" s="176"/>
      <c r="AP46" s="177"/>
      <c r="AQ46" s="177"/>
      <c r="AR46" s="177"/>
      <c r="AS46" s="177"/>
      <c r="AT46" s="177"/>
      <c r="AU46" s="177"/>
      <c r="AV46" s="177"/>
      <c r="AW46" s="177"/>
      <c r="AX46" s="177"/>
      <c r="AY46" s="177"/>
      <c r="AZ46" s="177"/>
      <c r="BA46" s="177"/>
      <c r="BB46" s="31"/>
      <c r="BC46" s="31"/>
    </row>
    <row r="47" spans="1:55" ht="17.7" customHeight="1" x14ac:dyDescent="0.3">
      <c r="A47" s="253" t="s">
        <v>170</v>
      </c>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c r="AF47" s="254"/>
      <c r="AG47" s="254"/>
      <c r="AH47" s="254"/>
      <c r="AI47" s="254"/>
      <c r="AJ47" s="254"/>
      <c r="AK47" s="195">
        <v>0.17</v>
      </c>
      <c r="AL47" s="176"/>
      <c r="AM47" s="176"/>
      <c r="AN47" s="176"/>
      <c r="AO47" s="176"/>
      <c r="AP47" s="177"/>
      <c r="AQ47" s="177"/>
      <c r="AR47" s="177"/>
      <c r="AS47" s="177"/>
      <c r="AT47" s="177"/>
      <c r="AU47" s="177"/>
      <c r="AV47" s="177"/>
      <c r="AW47" s="177"/>
      <c r="AX47" s="177"/>
      <c r="AY47" s="177"/>
      <c r="AZ47" s="177"/>
      <c r="BA47" s="177"/>
      <c r="BB47" s="31"/>
      <c r="BC47" s="31"/>
    </row>
    <row r="48" spans="1:55" ht="17.7" customHeight="1" x14ac:dyDescent="0.3">
      <c r="A48" s="253" t="s">
        <v>169</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195">
        <v>1</v>
      </c>
      <c r="AL48" s="176"/>
      <c r="AM48" s="176"/>
      <c r="AN48" s="176"/>
      <c r="AO48" s="176"/>
      <c r="AP48" s="177"/>
      <c r="AQ48" s="177"/>
      <c r="AR48" s="177"/>
      <c r="AS48" s="177"/>
      <c r="AT48" s="177"/>
      <c r="AU48" s="177"/>
      <c r="AV48" s="177"/>
      <c r="AW48" s="177"/>
      <c r="AX48" s="177"/>
      <c r="AY48" s="177"/>
      <c r="AZ48" s="177"/>
      <c r="BA48" s="177"/>
      <c r="BB48" s="31"/>
      <c r="BC48" s="31"/>
    </row>
    <row r="49" spans="1:55" ht="17.7" customHeight="1" thickBot="1" x14ac:dyDescent="0.35">
      <c r="A49" s="280" t="s">
        <v>168</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196">
        <v>0</v>
      </c>
      <c r="AL49" s="176"/>
      <c r="AM49" s="176"/>
      <c r="AN49" s="176"/>
      <c r="AO49" s="176"/>
      <c r="AP49" s="177"/>
      <c r="AQ49" s="177"/>
      <c r="AR49" s="177"/>
      <c r="AS49" s="177"/>
      <c r="AT49" s="177"/>
      <c r="AU49" s="177"/>
      <c r="AV49" s="177"/>
      <c r="AW49" s="177"/>
      <c r="AX49" s="177"/>
      <c r="AY49" s="177"/>
      <c r="AZ49" s="177"/>
      <c r="BA49" s="177"/>
      <c r="BB49" s="177"/>
      <c r="BC49" s="177"/>
    </row>
    <row r="50" spans="1:55" ht="24" customHeight="1" x14ac:dyDescent="0.3">
      <c r="A50" s="283" t="s">
        <v>167</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5"/>
      <c r="AK50" s="192">
        <v>2021</v>
      </c>
      <c r="AL50" s="192">
        <v>2022</v>
      </c>
      <c r="AM50" s="192">
        <v>2023</v>
      </c>
      <c r="AN50" s="192">
        <v>2024</v>
      </c>
      <c r="AO50" s="192">
        <v>2025</v>
      </c>
      <c r="AP50" s="192">
        <v>2026</v>
      </c>
      <c r="AQ50" s="192">
        <v>2027</v>
      </c>
      <c r="AR50" s="192">
        <v>2028</v>
      </c>
      <c r="AS50" s="192">
        <v>2029</v>
      </c>
      <c r="AT50" s="192">
        <v>2030</v>
      </c>
      <c r="AU50" s="192">
        <v>2031</v>
      </c>
      <c r="AV50" s="192">
        <v>2032</v>
      </c>
      <c r="AW50" s="192">
        <v>2033</v>
      </c>
      <c r="AX50" s="192">
        <v>2034</v>
      </c>
      <c r="AY50" s="192">
        <v>2035</v>
      </c>
      <c r="AZ50" s="192">
        <v>2036</v>
      </c>
      <c r="BA50" s="192">
        <v>2037</v>
      </c>
      <c r="BB50" s="197" t="s">
        <v>410</v>
      </c>
      <c r="BC50" s="31"/>
    </row>
    <row r="51" spans="1:55" ht="12.45" customHeight="1" x14ac:dyDescent="0.3">
      <c r="A51" s="253" t="s">
        <v>166</v>
      </c>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198">
        <v>3.6999999999999998E-2</v>
      </c>
      <c r="AL51" s="199">
        <v>0.04</v>
      </c>
      <c r="AM51" s="198">
        <v>5.5399999999999998E-2</v>
      </c>
      <c r="AN51" s="198">
        <v>5.0999999999999997E-2</v>
      </c>
      <c r="AO51" s="198">
        <v>7.5999999999999998E-2</v>
      </c>
      <c r="AP51" s="199">
        <v>0.04</v>
      </c>
      <c r="AQ51" s="199">
        <v>0.04</v>
      </c>
      <c r="AR51" s="195">
        <v>0.04</v>
      </c>
      <c r="AS51" s="195">
        <v>0.04</v>
      </c>
      <c r="AT51" s="195">
        <v>0.04</v>
      </c>
      <c r="AU51" s="195">
        <v>0.04</v>
      </c>
      <c r="AV51" s="195">
        <v>0.04</v>
      </c>
      <c r="AW51" s="195">
        <v>0.04</v>
      </c>
      <c r="AX51" s="195">
        <v>0.04</v>
      </c>
      <c r="AY51" s="195">
        <v>0.04</v>
      </c>
      <c r="AZ51" s="195">
        <v>0.04</v>
      </c>
      <c r="BA51" s="195">
        <v>0.04</v>
      </c>
      <c r="BB51" s="179"/>
      <c r="BC51" s="31"/>
    </row>
    <row r="52" spans="1:55" ht="12.45" hidden="1" customHeight="1" x14ac:dyDescent="0.3">
      <c r="A52" s="253" t="s">
        <v>165</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187"/>
      <c r="AL52" s="187"/>
      <c r="AM52" s="187"/>
      <c r="AN52" s="187"/>
      <c r="AO52" s="187"/>
      <c r="AP52" s="187"/>
      <c r="AQ52" s="187"/>
      <c r="AR52" s="179"/>
      <c r="AS52" s="179"/>
      <c r="AT52" s="179"/>
      <c r="AU52" s="179"/>
      <c r="AV52" s="179"/>
      <c r="AW52" s="179"/>
      <c r="AX52" s="179"/>
      <c r="AY52" s="179"/>
      <c r="AZ52" s="179"/>
      <c r="BA52" s="179"/>
      <c r="BB52" s="179"/>
      <c r="BC52" s="31"/>
    </row>
    <row r="53" spans="1:55" ht="12.45" customHeight="1" outlineLevel="1" x14ac:dyDescent="0.3">
      <c r="A53" s="361" t="s">
        <v>411</v>
      </c>
      <c r="B53" s="362"/>
      <c r="C53" s="362"/>
      <c r="D53" s="362"/>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200"/>
      <c r="AH53" s="200"/>
      <c r="AI53" s="200"/>
      <c r="AJ53" s="200"/>
      <c r="AK53" s="201">
        <f>20929000/1000000</f>
        <v>20.928999999999998</v>
      </c>
      <c r="AL53" s="202"/>
      <c r="AM53" s="202">
        <v>0</v>
      </c>
      <c r="AN53" s="202">
        <v>0</v>
      </c>
      <c r="AO53" s="202">
        <v>0</v>
      </c>
      <c r="AP53" s="201">
        <f>172110000/1000000</f>
        <v>172.11</v>
      </c>
      <c r="AQ53" s="201">
        <f>100791000/1000000</f>
        <v>100.791</v>
      </c>
      <c r="AR53" s="203"/>
      <c r="AS53" s="203">
        <v>0</v>
      </c>
      <c r="AT53" s="203">
        <v>0</v>
      </c>
      <c r="AU53" s="203">
        <v>0</v>
      </c>
      <c r="AV53" s="203"/>
      <c r="AW53" s="203"/>
      <c r="AX53" s="203"/>
      <c r="AY53" s="203"/>
      <c r="AZ53" s="203">
        <v>0</v>
      </c>
      <c r="BA53" s="203">
        <v>0</v>
      </c>
      <c r="BB53" s="204">
        <f t="shared" ref="BB53:BB58" si="0">SUM(AK53:BA53)</f>
        <v>293.83000000000004</v>
      </c>
      <c r="BC53" s="31"/>
    </row>
    <row r="54" spans="1:55" ht="12.45" customHeight="1" outlineLevel="1" x14ac:dyDescent="0.3">
      <c r="A54" s="363" t="s">
        <v>412</v>
      </c>
      <c r="B54" s="364"/>
      <c r="C54" s="364"/>
      <c r="D54" s="364"/>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00"/>
      <c r="AI54" s="200"/>
      <c r="AJ54" s="200"/>
      <c r="AK54" s="203">
        <v>0</v>
      </c>
      <c r="AL54" s="205">
        <f>AK37*AK38/100000</f>
        <v>24.161296610500003</v>
      </c>
      <c r="AM54" s="205">
        <f>AL54</f>
        <v>24.161296610500003</v>
      </c>
      <c r="AN54" s="205">
        <f t="shared" ref="AN54:BA56" si="1">AM54</f>
        <v>24.161296610500003</v>
      </c>
      <c r="AO54" s="205">
        <f t="shared" si="1"/>
        <v>24.161296610500003</v>
      </c>
      <c r="AP54" s="205">
        <f t="shared" si="1"/>
        <v>24.161296610500003</v>
      </c>
      <c r="AQ54" s="205">
        <f t="shared" si="1"/>
        <v>24.161296610500003</v>
      </c>
      <c r="AR54" s="205">
        <f t="shared" si="1"/>
        <v>24.161296610500003</v>
      </c>
      <c r="AS54" s="205">
        <f t="shared" si="1"/>
        <v>24.161296610500003</v>
      </c>
      <c r="AT54" s="205">
        <f t="shared" si="1"/>
        <v>24.161296610500003</v>
      </c>
      <c r="AU54" s="205">
        <f t="shared" si="1"/>
        <v>24.161296610500003</v>
      </c>
      <c r="AV54" s="205">
        <f t="shared" si="1"/>
        <v>24.161296610500003</v>
      </c>
      <c r="AW54" s="205">
        <f t="shared" si="1"/>
        <v>24.161296610500003</v>
      </c>
      <c r="AX54" s="205">
        <f t="shared" si="1"/>
        <v>24.161296610500003</v>
      </c>
      <c r="AY54" s="205">
        <f t="shared" si="1"/>
        <v>24.161296610500003</v>
      </c>
      <c r="AZ54" s="205">
        <f t="shared" si="1"/>
        <v>24.161296610500003</v>
      </c>
      <c r="BA54" s="205">
        <f t="shared" si="1"/>
        <v>24.161296610500003</v>
      </c>
      <c r="BB54" s="204">
        <f t="shared" si="0"/>
        <v>386.58074576800016</v>
      </c>
      <c r="BC54" s="31"/>
    </row>
    <row r="55" spans="1:55" ht="12.45" customHeight="1" outlineLevel="1" x14ac:dyDescent="0.3">
      <c r="A55" s="361" t="s">
        <v>413</v>
      </c>
      <c r="B55" s="362"/>
      <c r="C55" s="362"/>
      <c r="D55" s="362"/>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0"/>
      <c r="AK55" s="203">
        <v>0</v>
      </c>
      <c r="AL55" s="205">
        <f>AK53/AK27</f>
        <v>1.0464499999999999</v>
      </c>
      <c r="AM55" s="205">
        <f>(AK53+AL53)/AK27</f>
        <v>1.0464499999999999</v>
      </c>
      <c r="AN55" s="205">
        <f t="shared" si="1"/>
        <v>1.0464499999999999</v>
      </c>
      <c r="AO55" s="205">
        <f t="shared" si="1"/>
        <v>1.0464499999999999</v>
      </c>
      <c r="AP55" s="205">
        <f t="shared" si="1"/>
        <v>1.0464499999999999</v>
      </c>
      <c r="AQ55" s="205">
        <f>(AK53+AP53)/AK27</f>
        <v>9.6519500000000011</v>
      </c>
      <c r="AR55" s="205">
        <f>(AK53+AP53+AQ53)/AK27</f>
        <v>14.691500000000001</v>
      </c>
      <c r="AS55" s="205">
        <f t="shared" si="1"/>
        <v>14.691500000000001</v>
      </c>
      <c r="AT55" s="205">
        <f t="shared" si="1"/>
        <v>14.691500000000001</v>
      </c>
      <c r="AU55" s="205">
        <f t="shared" si="1"/>
        <v>14.691500000000001</v>
      </c>
      <c r="AV55" s="205">
        <f t="shared" si="1"/>
        <v>14.691500000000001</v>
      </c>
      <c r="AW55" s="205">
        <f t="shared" si="1"/>
        <v>14.691500000000001</v>
      </c>
      <c r="AX55" s="205">
        <f t="shared" si="1"/>
        <v>14.691500000000001</v>
      </c>
      <c r="AY55" s="205">
        <f t="shared" si="1"/>
        <v>14.691500000000001</v>
      </c>
      <c r="AZ55" s="205">
        <f t="shared" si="1"/>
        <v>14.691500000000001</v>
      </c>
      <c r="BA55" s="205">
        <f t="shared" si="1"/>
        <v>14.691500000000001</v>
      </c>
      <c r="BB55" s="204">
        <f t="shared" si="0"/>
        <v>161.79920000000001</v>
      </c>
      <c r="BC55" s="31"/>
    </row>
    <row r="56" spans="1:55" ht="12.45" customHeight="1" outlineLevel="1" x14ac:dyDescent="0.3">
      <c r="A56" s="361" t="s">
        <v>414</v>
      </c>
      <c r="B56" s="362"/>
      <c r="C56" s="362"/>
      <c r="D56" s="362"/>
      <c r="E56" s="200"/>
      <c r="F56" s="200"/>
      <c r="G56" s="200"/>
      <c r="H56" s="200"/>
      <c r="I56" s="200"/>
      <c r="J56" s="200"/>
      <c r="K56" s="200"/>
      <c r="L56" s="200"/>
      <c r="M56" s="200"/>
      <c r="N56" s="200"/>
      <c r="O56" s="200"/>
      <c r="P56" s="200"/>
      <c r="Q56" s="200"/>
      <c r="R56" s="200"/>
      <c r="S56" s="200"/>
      <c r="T56" s="200"/>
      <c r="U56" s="200"/>
      <c r="V56" s="200"/>
      <c r="W56" s="200"/>
      <c r="X56" s="200"/>
      <c r="Y56" s="200"/>
      <c r="Z56" s="200"/>
      <c r="AA56" s="200"/>
      <c r="AB56" s="200"/>
      <c r="AC56" s="200"/>
      <c r="AD56" s="200"/>
      <c r="AE56" s="200"/>
      <c r="AF56" s="200"/>
      <c r="AG56" s="200"/>
      <c r="AH56" s="200"/>
      <c r="AI56" s="200"/>
      <c r="AJ56" s="200"/>
      <c r="AK56" s="203">
        <v>0</v>
      </c>
      <c r="AL56" s="205">
        <f>AK34*12/100000</f>
        <v>4.1511839999999998</v>
      </c>
      <c r="AM56" s="205">
        <f>AL56</f>
        <v>4.1511839999999998</v>
      </c>
      <c r="AN56" s="205">
        <f t="shared" si="1"/>
        <v>4.1511839999999998</v>
      </c>
      <c r="AO56" s="205">
        <f t="shared" si="1"/>
        <v>4.1511839999999998</v>
      </c>
      <c r="AP56" s="205">
        <f t="shared" si="1"/>
        <v>4.1511839999999998</v>
      </c>
      <c r="AQ56" s="205">
        <f t="shared" si="1"/>
        <v>4.1511839999999998</v>
      </c>
      <c r="AR56" s="205">
        <f t="shared" si="1"/>
        <v>4.1511839999999998</v>
      </c>
      <c r="AS56" s="205">
        <f t="shared" si="1"/>
        <v>4.1511839999999998</v>
      </c>
      <c r="AT56" s="205">
        <f t="shared" si="1"/>
        <v>4.1511839999999998</v>
      </c>
      <c r="AU56" s="205">
        <f t="shared" si="1"/>
        <v>4.1511839999999998</v>
      </c>
      <c r="AV56" s="205">
        <f t="shared" si="1"/>
        <v>4.1511839999999998</v>
      </c>
      <c r="AW56" s="205">
        <f t="shared" si="1"/>
        <v>4.1511839999999998</v>
      </c>
      <c r="AX56" s="205">
        <f t="shared" si="1"/>
        <v>4.1511839999999998</v>
      </c>
      <c r="AY56" s="205">
        <f t="shared" si="1"/>
        <v>4.1511839999999998</v>
      </c>
      <c r="AZ56" s="205">
        <f t="shared" si="1"/>
        <v>4.1511839999999998</v>
      </c>
      <c r="BA56" s="205">
        <f t="shared" si="1"/>
        <v>4.1511839999999998</v>
      </c>
      <c r="BB56" s="204">
        <f t="shared" si="0"/>
        <v>66.418943999999996</v>
      </c>
      <c r="BC56" s="31"/>
    </row>
    <row r="57" spans="1:55" ht="12.45" customHeight="1" outlineLevel="1" x14ac:dyDescent="0.3">
      <c r="A57" s="365" t="s">
        <v>142</v>
      </c>
      <c r="B57" s="366"/>
      <c r="C57" s="366"/>
      <c r="D57" s="366"/>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3">
        <v>0</v>
      </c>
      <c r="AL57" s="203">
        <v>0</v>
      </c>
      <c r="AM57" s="205">
        <f>AK79</f>
        <v>5.0976789674999994</v>
      </c>
      <c r="AN57" s="205">
        <f>AL79</f>
        <v>6.3019366526250007</v>
      </c>
      <c r="AO57" s="205">
        <f t="shared" ref="AO57:BA57" si="2">AM79</f>
        <v>7.5763563945000012</v>
      </c>
      <c r="AP57" s="205">
        <f t="shared" si="2"/>
        <v>7.8774208157812513</v>
      </c>
      <c r="AQ57" s="205">
        <f t="shared" si="2"/>
        <v>8.1960257512500014</v>
      </c>
      <c r="AR57" s="205">
        <f t="shared" si="2"/>
        <v>51.298791856570318</v>
      </c>
      <c r="AS57" s="205">
        <f t="shared" si="2"/>
        <v>35.700068090437505</v>
      </c>
      <c r="AT57" s="205">
        <f t="shared" si="2"/>
        <v>22.537897116767581</v>
      </c>
      <c r="AU57" s="205">
        <f t="shared" si="2"/>
        <v>18.638216175234376</v>
      </c>
      <c r="AV57" s="205">
        <f t="shared" si="2"/>
        <v>15.347673431816897</v>
      </c>
      <c r="AW57" s="205">
        <f t="shared" si="2"/>
        <v>14.372753196433596</v>
      </c>
      <c r="AX57" s="205">
        <f t="shared" si="2"/>
        <v>13.550117510579227</v>
      </c>
      <c r="AY57" s="205">
        <f t="shared" si="2"/>
        <v>13.3063874517334</v>
      </c>
      <c r="AZ57" s="205">
        <f t="shared" si="2"/>
        <v>13.100728530269809</v>
      </c>
      <c r="BA57" s="205">
        <f t="shared" si="2"/>
        <v>13.039796015558352</v>
      </c>
      <c r="BB57" s="204">
        <f t="shared" si="0"/>
        <v>245.94184795705732</v>
      </c>
      <c r="BC57" s="31"/>
    </row>
    <row r="58" spans="1:55" ht="12.45" customHeight="1" thickBot="1" x14ac:dyDescent="0.35">
      <c r="A58" s="367" t="s">
        <v>415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206">
        <f>AK53+AK54+AK55+AK56+AK57</f>
        <v>20.928999999999998</v>
      </c>
      <c r="AL58" s="206">
        <f t="shared" ref="AL58:BA58" si="3">AL53+AL54+AL55+AL56+AL57</f>
        <v>29.358930610500003</v>
      </c>
      <c r="AM58" s="206">
        <f t="shared" si="3"/>
        <v>34.456609578000005</v>
      </c>
      <c r="AN58" s="206">
        <f t="shared" si="3"/>
        <v>35.660867263125006</v>
      </c>
      <c r="AO58" s="206">
        <f t="shared" si="3"/>
        <v>36.935287005000006</v>
      </c>
      <c r="AP58" s="206">
        <f t="shared" si="3"/>
        <v>209.34635142628127</v>
      </c>
      <c r="AQ58" s="206">
        <f t="shared" si="3"/>
        <v>146.95145636175002</v>
      </c>
      <c r="AR58" s="206">
        <f t="shared" si="3"/>
        <v>94.302772467070326</v>
      </c>
      <c r="AS58" s="206">
        <f t="shared" si="3"/>
        <v>78.704048700937506</v>
      </c>
      <c r="AT58" s="206">
        <f t="shared" si="3"/>
        <v>65.54187772726759</v>
      </c>
      <c r="AU58" s="206">
        <f t="shared" si="3"/>
        <v>61.642196785734384</v>
      </c>
      <c r="AV58" s="206">
        <f t="shared" si="3"/>
        <v>58.351654042316909</v>
      </c>
      <c r="AW58" s="206">
        <f t="shared" si="3"/>
        <v>57.376733806933601</v>
      </c>
      <c r="AX58" s="206">
        <f t="shared" si="3"/>
        <v>56.554098121079235</v>
      </c>
      <c r="AY58" s="206">
        <f t="shared" si="3"/>
        <v>56.310368062233408</v>
      </c>
      <c r="AZ58" s="206">
        <f t="shared" si="3"/>
        <v>56.104709140769813</v>
      </c>
      <c r="BA58" s="206">
        <f t="shared" si="3"/>
        <v>56.04377662605836</v>
      </c>
      <c r="BB58" s="206">
        <f t="shared" si="0"/>
        <v>1154.5707377250574</v>
      </c>
      <c r="BC58" s="31"/>
    </row>
    <row r="59" spans="1:55" ht="6.75" customHeight="1" thickBot="1" x14ac:dyDescent="0.35">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207"/>
      <c r="AL59" s="207"/>
      <c r="AM59" s="207"/>
      <c r="AN59" s="207"/>
      <c r="AO59" s="207"/>
      <c r="AP59" s="177"/>
      <c r="AQ59" s="177"/>
      <c r="AR59" s="177"/>
      <c r="AS59" s="177"/>
      <c r="AT59" s="177"/>
      <c r="AU59" s="177"/>
      <c r="AV59" s="177"/>
      <c r="AW59" s="177"/>
      <c r="AX59" s="177"/>
      <c r="AY59" s="177"/>
      <c r="AZ59" s="177"/>
      <c r="BA59" s="177"/>
      <c r="BB59" s="177"/>
      <c r="BC59" s="31"/>
    </row>
    <row r="60" spans="1:55" ht="24" hidden="1" customHeight="1" thickBot="1" x14ac:dyDescent="0.35">
      <c r="A60" s="268" t="s">
        <v>163</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192">
        <v>2026</v>
      </c>
      <c r="AL60" s="192">
        <v>2027</v>
      </c>
      <c r="AM60" s="192">
        <v>2027</v>
      </c>
      <c r="AN60" s="192">
        <v>2027</v>
      </c>
      <c r="AO60" s="192">
        <v>2027</v>
      </c>
      <c r="AP60" s="192">
        <v>2027</v>
      </c>
      <c r="AQ60" s="192">
        <v>2027</v>
      </c>
      <c r="AR60" s="192">
        <v>2027</v>
      </c>
      <c r="AS60" s="192">
        <v>2027</v>
      </c>
      <c r="AT60" s="192">
        <v>2027</v>
      </c>
      <c r="AU60" s="192">
        <v>2027</v>
      </c>
      <c r="AV60" s="192">
        <v>2027</v>
      </c>
      <c r="AW60" s="192">
        <v>2027</v>
      </c>
      <c r="AX60" s="192">
        <v>2027</v>
      </c>
      <c r="AY60" s="192">
        <v>2027</v>
      </c>
      <c r="AZ60" s="192">
        <v>2027</v>
      </c>
      <c r="BA60" s="192">
        <v>2027</v>
      </c>
      <c r="BB60" s="208" t="s">
        <v>410</v>
      </c>
      <c r="BC60" s="31"/>
    </row>
    <row r="61" spans="1:55" ht="11.25" hidden="1" customHeight="1" x14ac:dyDescent="0.3">
      <c r="A61" s="277" t="s">
        <v>162</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189"/>
      <c r="AL61" s="189"/>
      <c r="AM61" s="189"/>
      <c r="AN61" s="189"/>
      <c r="AO61" s="189"/>
      <c r="AP61" s="189"/>
      <c r="AQ61" s="189"/>
      <c r="AR61" s="189"/>
      <c r="AS61" s="189"/>
      <c r="AT61" s="189"/>
      <c r="AU61" s="189"/>
      <c r="AV61" s="189"/>
      <c r="AW61" s="189"/>
      <c r="AX61" s="189"/>
      <c r="AY61" s="189"/>
      <c r="AZ61" s="189"/>
      <c r="BA61" s="189"/>
      <c r="BB61" s="189"/>
      <c r="BC61" s="31"/>
    </row>
    <row r="62" spans="1:55" ht="12.45" hidden="1" customHeight="1" x14ac:dyDescent="0.3">
      <c r="A62" s="253" t="s">
        <v>161</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179"/>
      <c r="AL62" s="179"/>
      <c r="AM62" s="179"/>
      <c r="AN62" s="179"/>
      <c r="AO62" s="179"/>
      <c r="AP62" s="179"/>
      <c r="AQ62" s="179"/>
      <c r="AR62" s="179"/>
      <c r="AS62" s="179"/>
      <c r="AT62" s="179"/>
      <c r="AU62" s="179"/>
      <c r="AV62" s="179"/>
      <c r="AW62" s="179"/>
      <c r="AX62" s="179"/>
      <c r="AY62" s="179"/>
      <c r="AZ62" s="179"/>
      <c r="BA62" s="179"/>
      <c r="BB62" s="179"/>
      <c r="BC62" s="31"/>
    </row>
    <row r="63" spans="1:55" ht="12.45" hidden="1" customHeight="1" x14ac:dyDescent="0.3">
      <c r="A63" s="253" t="s">
        <v>160</v>
      </c>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179"/>
      <c r="AL63" s="179"/>
      <c r="AM63" s="179"/>
      <c r="AN63" s="179"/>
      <c r="AO63" s="179"/>
      <c r="AP63" s="179"/>
      <c r="AQ63" s="179"/>
      <c r="AR63" s="179"/>
      <c r="AS63" s="179"/>
      <c r="AT63" s="179"/>
      <c r="AU63" s="179"/>
      <c r="AV63" s="179"/>
      <c r="AW63" s="179"/>
      <c r="AX63" s="179"/>
      <c r="AY63" s="179"/>
      <c r="AZ63" s="179"/>
      <c r="BA63" s="179"/>
      <c r="BB63" s="179"/>
      <c r="BC63" s="31"/>
    </row>
    <row r="64" spans="1:55" ht="12.45" hidden="1" customHeight="1" x14ac:dyDescent="0.3">
      <c r="A64" s="271" t="s">
        <v>159</v>
      </c>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181"/>
      <c r="AL64" s="181"/>
      <c r="AM64" s="181"/>
      <c r="AN64" s="181"/>
      <c r="AO64" s="181"/>
      <c r="AP64" s="181"/>
      <c r="AQ64" s="181"/>
      <c r="AR64" s="181"/>
      <c r="AS64" s="181"/>
      <c r="AT64" s="181"/>
      <c r="AU64" s="181"/>
      <c r="AV64" s="181"/>
      <c r="AW64" s="181"/>
      <c r="AX64" s="181"/>
      <c r="AY64" s="181"/>
      <c r="AZ64" s="181"/>
      <c r="BA64" s="181"/>
      <c r="BB64" s="181"/>
      <c r="BC64" s="31"/>
    </row>
    <row r="65" spans="1:55" ht="6" hidden="1" customHeight="1" x14ac:dyDescent="0.3">
      <c r="A65" s="34"/>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207"/>
      <c r="AL65" s="207"/>
      <c r="AM65" s="207"/>
      <c r="AN65" s="207"/>
      <c r="AO65" s="207"/>
      <c r="AP65" s="177"/>
      <c r="AQ65" s="177"/>
      <c r="AR65" s="177"/>
      <c r="AS65" s="177"/>
      <c r="AT65" s="177"/>
      <c r="AU65" s="177"/>
      <c r="AV65" s="177"/>
      <c r="AW65" s="177"/>
      <c r="AX65" s="177"/>
      <c r="AY65" s="177"/>
      <c r="AZ65" s="177"/>
      <c r="BA65" s="177"/>
      <c r="BB65" s="177"/>
      <c r="BC65" s="31"/>
    </row>
    <row r="66" spans="1:55" ht="24" customHeight="1" x14ac:dyDescent="0.3">
      <c r="A66" s="268" t="s">
        <v>416</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192">
        <v>2020</v>
      </c>
      <c r="AL66" s="192">
        <v>2021</v>
      </c>
      <c r="AM66" s="192">
        <v>2022</v>
      </c>
      <c r="AN66" s="192">
        <v>2023</v>
      </c>
      <c r="AO66" s="192">
        <v>2024</v>
      </c>
      <c r="AP66" s="192">
        <v>2025</v>
      </c>
      <c r="AQ66" s="192">
        <v>2026</v>
      </c>
      <c r="AR66" s="192">
        <v>2027</v>
      </c>
      <c r="AS66" s="192">
        <v>2028</v>
      </c>
      <c r="AT66" s="192">
        <v>2029</v>
      </c>
      <c r="AU66" s="192">
        <v>2030</v>
      </c>
      <c r="AV66" s="192">
        <v>2028</v>
      </c>
      <c r="AW66" s="192">
        <v>2029</v>
      </c>
      <c r="AX66" s="192">
        <v>2030</v>
      </c>
      <c r="AY66" s="192">
        <v>2028</v>
      </c>
      <c r="AZ66" s="192">
        <v>2029</v>
      </c>
      <c r="BA66" s="192">
        <v>2030</v>
      </c>
      <c r="BB66" s="197" t="s">
        <v>410</v>
      </c>
      <c r="BC66" s="31"/>
    </row>
    <row r="67" spans="1:55" ht="12.75" customHeight="1" x14ac:dyDescent="0.3">
      <c r="A67" s="369" t="s">
        <v>157</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209">
        <f>AK58</f>
        <v>20.928999999999998</v>
      </c>
      <c r="AL67" s="209">
        <f t="shared" ref="AL67:BA67" si="4">AL58</f>
        <v>29.358930610500003</v>
      </c>
      <c r="AM67" s="209">
        <f>AM58</f>
        <v>34.456609578000005</v>
      </c>
      <c r="AN67" s="209">
        <f t="shared" si="4"/>
        <v>35.660867263125006</v>
      </c>
      <c r="AO67" s="209">
        <f t="shared" si="4"/>
        <v>36.935287005000006</v>
      </c>
      <c r="AP67" s="209">
        <f t="shared" si="4"/>
        <v>209.34635142628127</v>
      </c>
      <c r="AQ67" s="209">
        <f>AQ58</f>
        <v>146.95145636175002</v>
      </c>
      <c r="AR67" s="209">
        <f t="shared" si="4"/>
        <v>94.302772467070326</v>
      </c>
      <c r="AS67" s="209">
        <f t="shared" si="4"/>
        <v>78.704048700937506</v>
      </c>
      <c r="AT67" s="209">
        <f t="shared" si="4"/>
        <v>65.54187772726759</v>
      </c>
      <c r="AU67" s="209">
        <f t="shared" si="4"/>
        <v>61.642196785734384</v>
      </c>
      <c r="AV67" s="209">
        <f t="shared" si="4"/>
        <v>58.351654042316909</v>
      </c>
      <c r="AW67" s="209">
        <f t="shared" si="4"/>
        <v>57.376733806933601</v>
      </c>
      <c r="AX67" s="209">
        <f t="shared" si="4"/>
        <v>56.554098121079235</v>
      </c>
      <c r="AY67" s="209">
        <f t="shared" si="4"/>
        <v>56.310368062233408</v>
      </c>
      <c r="AZ67" s="209">
        <f t="shared" si="4"/>
        <v>56.104709140769813</v>
      </c>
      <c r="BA67" s="209">
        <f t="shared" si="4"/>
        <v>56.04377662605836</v>
      </c>
      <c r="BB67" s="209">
        <f>SUM(AK67:AU67)</f>
        <v>813.82939792566606</v>
      </c>
      <c r="BC67" s="31"/>
    </row>
    <row r="68" spans="1:55" ht="12.45" customHeight="1" thickBot="1" x14ac:dyDescent="0.35">
      <c r="A68" s="371" t="s">
        <v>417</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2"/>
      <c r="AK68" s="206">
        <f>AL41/1000000</f>
        <v>0.53828412999999997</v>
      </c>
      <c r="AL68" s="206">
        <f>AL56</f>
        <v>4.1511839999999998</v>
      </c>
      <c r="AM68" s="206">
        <f>AM56</f>
        <v>4.1511839999999998</v>
      </c>
      <c r="AN68" s="206">
        <f t="shared" ref="AN68:BA68" si="5">AN56</f>
        <v>4.1511839999999998</v>
      </c>
      <c r="AO68" s="206">
        <f t="shared" si="5"/>
        <v>4.1511839999999998</v>
      </c>
      <c r="AP68" s="206">
        <f t="shared" si="5"/>
        <v>4.1511839999999998</v>
      </c>
      <c r="AQ68" s="206">
        <f t="shared" si="5"/>
        <v>4.1511839999999998</v>
      </c>
      <c r="AR68" s="206">
        <f t="shared" si="5"/>
        <v>4.1511839999999998</v>
      </c>
      <c r="AS68" s="206">
        <f t="shared" si="5"/>
        <v>4.1511839999999998</v>
      </c>
      <c r="AT68" s="206">
        <f t="shared" si="5"/>
        <v>4.1511839999999998</v>
      </c>
      <c r="AU68" s="206">
        <f t="shared" si="5"/>
        <v>4.1511839999999998</v>
      </c>
      <c r="AV68" s="206">
        <f t="shared" si="5"/>
        <v>4.1511839999999998</v>
      </c>
      <c r="AW68" s="206">
        <f t="shared" si="5"/>
        <v>4.1511839999999998</v>
      </c>
      <c r="AX68" s="206">
        <f t="shared" si="5"/>
        <v>4.1511839999999998</v>
      </c>
      <c r="AY68" s="206">
        <f t="shared" si="5"/>
        <v>4.1511839999999998</v>
      </c>
      <c r="AZ68" s="206">
        <f t="shared" si="5"/>
        <v>4.1511839999999998</v>
      </c>
      <c r="BA68" s="206">
        <f t="shared" si="5"/>
        <v>4.1511839999999998</v>
      </c>
      <c r="BB68" s="206">
        <f>SUM(AK68:AU68)</f>
        <v>42.05012413</v>
      </c>
      <c r="BC68" s="31"/>
    </row>
    <row r="69" spans="1:55" ht="12.45" customHeight="1" x14ac:dyDescent="0.3">
      <c r="A69" s="253" t="s">
        <v>155</v>
      </c>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179">
        <f>AK29</f>
        <v>0</v>
      </c>
      <c r="AL69" s="179">
        <f t="shared" ref="AL69:AO70" si="6">AG69</f>
        <v>0</v>
      </c>
      <c r="AM69" s="179">
        <f t="shared" si="6"/>
        <v>0</v>
      </c>
      <c r="AN69" s="179">
        <f t="shared" si="6"/>
        <v>0</v>
      </c>
      <c r="AO69" s="179">
        <f t="shared" si="6"/>
        <v>0</v>
      </c>
      <c r="AP69" s="179">
        <f>AK69</f>
        <v>0</v>
      </c>
      <c r="AQ69" s="179">
        <f t="shared" ref="AQ69:BA70" si="7">AP69</f>
        <v>0</v>
      </c>
      <c r="AR69" s="179">
        <f t="shared" si="7"/>
        <v>0</v>
      </c>
      <c r="AS69" s="179">
        <f t="shared" si="7"/>
        <v>0</v>
      </c>
      <c r="AT69" s="179">
        <f t="shared" si="7"/>
        <v>0</v>
      </c>
      <c r="AU69" s="179">
        <f t="shared" si="7"/>
        <v>0</v>
      </c>
      <c r="AV69" s="179">
        <f t="shared" si="7"/>
        <v>0</v>
      </c>
      <c r="AW69" s="179">
        <f t="shared" si="7"/>
        <v>0</v>
      </c>
      <c r="AX69" s="179">
        <f t="shared" si="7"/>
        <v>0</v>
      </c>
      <c r="AY69" s="179">
        <f t="shared" si="7"/>
        <v>0</v>
      </c>
      <c r="AZ69" s="179">
        <f t="shared" si="7"/>
        <v>0</v>
      </c>
      <c r="BA69" s="179">
        <f t="shared" si="7"/>
        <v>0</v>
      </c>
      <c r="BB69" s="179">
        <f>SUM(AK69:AU69)</f>
        <v>0</v>
      </c>
      <c r="BC69" s="31"/>
    </row>
    <row r="70" spans="1:55" ht="12.45" customHeight="1" x14ac:dyDescent="0.3">
      <c r="A70" s="253" t="s">
        <v>154</v>
      </c>
      <c r="B70" s="254"/>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c r="AA70" s="254"/>
      <c r="AB70" s="254"/>
      <c r="AC70" s="254"/>
      <c r="AD70" s="254"/>
      <c r="AE70" s="254"/>
      <c r="AF70" s="254"/>
      <c r="AG70" s="254"/>
      <c r="AH70" s="254"/>
      <c r="AI70" s="254"/>
      <c r="AJ70" s="254"/>
      <c r="AK70" s="179">
        <v>0</v>
      </c>
      <c r="AL70" s="179">
        <f t="shared" si="6"/>
        <v>0</v>
      </c>
      <c r="AM70" s="179">
        <f t="shared" si="6"/>
        <v>0</v>
      </c>
      <c r="AN70" s="179">
        <f t="shared" si="6"/>
        <v>0</v>
      </c>
      <c r="AO70" s="179">
        <f t="shared" si="6"/>
        <v>0</v>
      </c>
      <c r="AP70" s="179">
        <f>AK70</f>
        <v>0</v>
      </c>
      <c r="AQ70" s="179">
        <f t="shared" si="7"/>
        <v>0</v>
      </c>
      <c r="AR70" s="179">
        <f t="shared" si="7"/>
        <v>0</v>
      </c>
      <c r="AS70" s="179">
        <f t="shared" si="7"/>
        <v>0</v>
      </c>
      <c r="AT70" s="179">
        <f t="shared" si="7"/>
        <v>0</v>
      </c>
      <c r="AU70" s="179">
        <f t="shared" si="7"/>
        <v>0</v>
      </c>
      <c r="AV70" s="179">
        <f t="shared" si="7"/>
        <v>0</v>
      </c>
      <c r="AW70" s="179">
        <f t="shared" si="7"/>
        <v>0</v>
      </c>
      <c r="AX70" s="179">
        <f t="shared" si="7"/>
        <v>0</v>
      </c>
      <c r="AY70" s="179">
        <f t="shared" si="7"/>
        <v>0</v>
      </c>
      <c r="AZ70" s="179">
        <f t="shared" si="7"/>
        <v>0</v>
      </c>
      <c r="BA70" s="179">
        <f t="shared" si="7"/>
        <v>0</v>
      </c>
      <c r="BB70" s="179">
        <f>SUM(AK70:AU70)</f>
        <v>0</v>
      </c>
      <c r="BC70" s="31"/>
    </row>
    <row r="71" spans="1:55" ht="9.75" hidden="1" customHeight="1" outlineLevel="1" x14ac:dyDescent="0.3">
      <c r="A71" s="253"/>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179"/>
      <c r="AL71" s="179"/>
      <c r="AM71" s="179"/>
      <c r="AN71" s="179"/>
      <c r="AO71" s="179"/>
      <c r="AP71" s="179"/>
      <c r="AQ71" s="179"/>
      <c r="AR71" s="179"/>
      <c r="AS71" s="179"/>
      <c r="AT71" s="179"/>
      <c r="AU71" s="179"/>
      <c r="AV71" s="179"/>
      <c r="AW71" s="179"/>
      <c r="AX71" s="179"/>
      <c r="AY71" s="179"/>
      <c r="AZ71" s="179"/>
      <c r="BA71" s="179"/>
      <c r="BB71" s="179"/>
      <c r="BC71" s="31"/>
    </row>
    <row r="72" spans="1:55" ht="9.75" hidden="1" customHeight="1" outlineLevel="1" x14ac:dyDescent="0.3">
      <c r="A72" s="253"/>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c r="AD72" s="254"/>
      <c r="AE72" s="254"/>
      <c r="AF72" s="254"/>
      <c r="AG72" s="254"/>
      <c r="AH72" s="254"/>
      <c r="AI72" s="254"/>
      <c r="AJ72" s="254"/>
      <c r="AK72" s="179"/>
      <c r="AL72" s="179"/>
      <c r="AM72" s="179"/>
      <c r="AN72" s="179"/>
      <c r="AO72" s="179"/>
      <c r="AP72" s="179"/>
      <c r="AQ72" s="179"/>
      <c r="AR72" s="179"/>
      <c r="AS72" s="179"/>
      <c r="AT72" s="179"/>
      <c r="AU72" s="179"/>
      <c r="AV72" s="179"/>
      <c r="AW72" s="179"/>
      <c r="AX72" s="179"/>
      <c r="AY72" s="179"/>
      <c r="AZ72" s="179"/>
      <c r="BA72" s="179"/>
      <c r="BB72" s="179"/>
      <c r="BC72" s="31"/>
    </row>
    <row r="73" spans="1:55" ht="12.45" customHeight="1" collapsed="1" x14ac:dyDescent="0.3">
      <c r="A73" s="253" t="s">
        <v>153</v>
      </c>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179">
        <v>0</v>
      </c>
      <c r="AL73" s="179">
        <v>0</v>
      </c>
      <c r="AM73" s="179">
        <v>0</v>
      </c>
      <c r="AN73" s="179">
        <v>0</v>
      </c>
      <c r="AO73" s="179">
        <v>0</v>
      </c>
      <c r="AP73" s="179">
        <v>0</v>
      </c>
      <c r="AQ73" s="179">
        <v>0</v>
      </c>
      <c r="AR73" s="179">
        <v>0</v>
      </c>
      <c r="AS73" s="179">
        <v>0</v>
      </c>
      <c r="AT73" s="179">
        <v>0</v>
      </c>
      <c r="AU73" s="179">
        <v>0</v>
      </c>
      <c r="AV73" s="179">
        <v>0</v>
      </c>
      <c r="AW73" s="179">
        <v>0</v>
      </c>
      <c r="AX73" s="179">
        <v>0</v>
      </c>
      <c r="AY73" s="179">
        <v>0</v>
      </c>
      <c r="AZ73" s="179">
        <v>0</v>
      </c>
      <c r="BA73" s="179">
        <v>0</v>
      </c>
      <c r="BB73" s="179">
        <f>SUM(AK73:AU73)</f>
        <v>0</v>
      </c>
      <c r="BC73" s="31"/>
    </row>
    <row r="74" spans="1:55" ht="27.75" customHeight="1" x14ac:dyDescent="0.3">
      <c r="A74" s="257" t="s">
        <v>152</v>
      </c>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9"/>
      <c r="AK74" s="209">
        <f>AK76+AK75</f>
        <v>20.390715869999998</v>
      </c>
      <c r="AL74" s="209">
        <f t="shared" ref="AL74:BA74" si="8">AL76+AL75</f>
        <v>26.254196610500003</v>
      </c>
      <c r="AM74" s="209">
        <f t="shared" si="8"/>
        <v>31.351875578000005</v>
      </c>
      <c r="AN74" s="209">
        <f t="shared" si="8"/>
        <v>32.556133263125005</v>
      </c>
      <c r="AO74" s="209">
        <f t="shared" si="8"/>
        <v>33.830553005000006</v>
      </c>
      <c r="AP74" s="209">
        <f t="shared" si="8"/>
        <v>206.24161742628127</v>
      </c>
      <c r="AQ74" s="209">
        <f t="shared" si="8"/>
        <v>152.45222236175002</v>
      </c>
      <c r="AR74" s="209">
        <f t="shared" si="8"/>
        <v>104.84308846707033</v>
      </c>
      <c r="AS74" s="209">
        <f t="shared" si="8"/>
        <v>89.24436470093751</v>
      </c>
      <c r="AT74" s="209">
        <f t="shared" si="8"/>
        <v>76.082193727267594</v>
      </c>
      <c r="AU74" s="209">
        <f t="shared" si="8"/>
        <v>72.182512785734389</v>
      </c>
      <c r="AV74" s="209">
        <f t="shared" si="8"/>
        <v>68.891970042316913</v>
      </c>
      <c r="AW74" s="209">
        <f t="shared" si="8"/>
        <v>67.917049806933605</v>
      </c>
      <c r="AX74" s="209">
        <f t="shared" si="8"/>
        <v>67.09441412107924</v>
      </c>
      <c r="AY74" s="209">
        <f t="shared" si="8"/>
        <v>66.850684062233412</v>
      </c>
      <c r="AZ74" s="209">
        <f t="shared" si="8"/>
        <v>66.645025140769818</v>
      </c>
      <c r="BA74" s="209">
        <f t="shared" si="8"/>
        <v>66.584092626058364</v>
      </c>
      <c r="BB74" s="209">
        <f>SUM(AK74:AU74)</f>
        <v>845.42947379566613</v>
      </c>
      <c r="BC74" s="210"/>
    </row>
    <row r="75" spans="1:55" s="211" customFormat="1" ht="11.25" customHeight="1" thickBot="1" x14ac:dyDescent="0.35">
      <c r="A75" s="373" t="s">
        <v>144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4"/>
      <c r="AK75" s="187">
        <f>AK55</f>
        <v>0</v>
      </c>
      <c r="AL75" s="206">
        <f t="shared" ref="AL75:BA75" si="9">AL55</f>
        <v>1.0464499999999999</v>
      </c>
      <c r="AM75" s="206">
        <f t="shared" si="9"/>
        <v>1.0464499999999999</v>
      </c>
      <c r="AN75" s="206">
        <f t="shared" si="9"/>
        <v>1.0464499999999999</v>
      </c>
      <c r="AO75" s="206">
        <f t="shared" si="9"/>
        <v>1.0464499999999999</v>
      </c>
      <c r="AP75" s="206">
        <f t="shared" si="9"/>
        <v>1.0464499999999999</v>
      </c>
      <c r="AQ75" s="206">
        <f t="shared" si="9"/>
        <v>9.6519500000000011</v>
      </c>
      <c r="AR75" s="206">
        <f t="shared" si="9"/>
        <v>14.691500000000001</v>
      </c>
      <c r="AS75" s="206">
        <f t="shared" si="9"/>
        <v>14.691500000000001</v>
      </c>
      <c r="AT75" s="206">
        <f t="shared" si="9"/>
        <v>14.691500000000001</v>
      </c>
      <c r="AU75" s="206">
        <f t="shared" si="9"/>
        <v>14.691500000000001</v>
      </c>
      <c r="AV75" s="206">
        <f t="shared" si="9"/>
        <v>14.691500000000001</v>
      </c>
      <c r="AW75" s="206">
        <f t="shared" si="9"/>
        <v>14.691500000000001</v>
      </c>
      <c r="AX75" s="206">
        <f t="shared" si="9"/>
        <v>14.691500000000001</v>
      </c>
      <c r="AY75" s="206">
        <f t="shared" si="9"/>
        <v>14.691500000000001</v>
      </c>
      <c r="AZ75" s="206">
        <f t="shared" si="9"/>
        <v>14.691500000000001</v>
      </c>
      <c r="BA75" s="206">
        <f t="shared" si="9"/>
        <v>14.691500000000001</v>
      </c>
      <c r="BB75" s="206">
        <f>SUM(AK75:AU75)</f>
        <v>73.650200000000012</v>
      </c>
    </row>
    <row r="76" spans="1:55" ht="25.5" customHeight="1" x14ac:dyDescent="0.3">
      <c r="A76" s="257" t="s">
        <v>145</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9"/>
      <c r="AK76" s="209">
        <f>AK78+AK77</f>
        <v>20.390715869999998</v>
      </c>
      <c r="AL76" s="209">
        <f t="shared" ref="AL76:BA76" si="10">AL78+AL77</f>
        <v>25.207746610500003</v>
      </c>
      <c r="AM76" s="209">
        <f t="shared" si="10"/>
        <v>30.305425578000005</v>
      </c>
      <c r="AN76" s="209">
        <f t="shared" si="10"/>
        <v>31.509683263125005</v>
      </c>
      <c r="AO76" s="209">
        <f t="shared" si="10"/>
        <v>32.784103005000006</v>
      </c>
      <c r="AP76" s="209">
        <f t="shared" si="10"/>
        <v>205.19516742628127</v>
      </c>
      <c r="AQ76" s="209">
        <f t="shared" si="10"/>
        <v>142.80027236175002</v>
      </c>
      <c r="AR76" s="209">
        <f t="shared" si="10"/>
        <v>90.151588467070326</v>
      </c>
      <c r="AS76" s="209">
        <f t="shared" si="10"/>
        <v>74.552864700937505</v>
      </c>
      <c r="AT76" s="209">
        <f t="shared" si="10"/>
        <v>61.390693727267589</v>
      </c>
      <c r="AU76" s="209">
        <f t="shared" si="10"/>
        <v>57.491012785734384</v>
      </c>
      <c r="AV76" s="209">
        <f t="shared" si="10"/>
        <v>54.200470042316908</v>
      </c>
      <c r="AW76" s="209">
        <f t="shared" si="10"/>
        <v>53.2255498069336</v>
      </c>
      <c r="AX76" s="209">
        <f t="shared" si="10"/>
        <v>52.402914121079235</v>
      </c>
      <c r="AY76" s="209">
        <f t="shared" si="10"/>
        <v>52.159184062233408</v>
      </c>
      <c r="AZ76" s="209">
        <f t="shared" si="10"/>
        <v>51.953525140769813</v>
      </c>
      <c r="BA76" s="209">
        <f t="shared" si="10"/>
        <v>51.892592626058359</v>
      </c>
      <c r="BB76" s="209">
        <f>BB74-BB84</f>
        <v>771.77927379566609</v>
      </c>
      <c r="BC76" s="31"/>
    </row>
    <row r="77" spans="1:55" ht="12.45" customHeight="1" x14ac:dyDescent="0.3">
      <c r="A77" s="253" t="s">
        <v>143</v>
      </c>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c r="AD77" s="254"/>
      <c r="AE77" s="254"/>
      <c r="AF77" s="254"/>
      <c r="AG77" s="254"/>
      <c r="AH77" s="254"/>
      <c r="AI77" s="254"/>
      <c r="AJ77" s="254"/>
      <c r="AK77" s="179">
        <v>0</v>
      </c>
      <c r="AL77" s="179">
        <v>0</v>
      </c>
      <c r="AM77" s="179">
        <v>0</v>
      </c>
      <c r="AN77" s="179">
        <v>0</v>
      </c>
      <c r="AO77" s="179">
        <v>0</v>
      </c>
      <c r="AP77" s="179">
        <v>0</v>
      </c>
      <c r="AQ77" s="179">
        <v>0</v>
      </c>
      <c r="AR77" s="179">
        <v>0</v>
      </c>
      <c r="AS77" s="179">
        <v>0</v>
      </c>
      <c r="AT77" s="179">
        <v>0</v>
      </c>
      <c r="AU77" s="179">
        <v>0</v>
      </c>
      <c r="AV77" s="179">
        <v>0</v>
      </c>
      <c r="AW77" s="179">
        <v>0</v>
      </c>
      <c r="AX77" s="179">
        <v>0</v>
      </c>
      <c r="AY77" s="179">
        <v>0</v>
      </c>
      <c r="AZ77" s="179">
        <v>0</v>
      </c>
      <c r="BA77" s="179">
        <v>0</v>
      </c>
      <c r="BB77" s="179">
        <v>0</v>
      </c>
      <c r="BC77" s="31"/>
    </row>
    <row r="78" spans="1:55" ht="12.75" customHeight="1" x14ac:dyDescent="0.3">
      <c r="A78" s="262" t="s">
        <v>151</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09">
        <f>AK67-AK68</f>
        <v>20.390715869999998</v>
      </c>
      <c r="AL78" s="209">
        <f>AL67-AL68</f>
        <v>25.207746610500003</v>
      </c>
      <c r="AM78" s="209">
        <f t="shared" ref="AM78:BA78" si="11">AM67-AM68</f>
        <v>30.305425578000005</v>
      </c>
      <c r="AN78" s="209">
        <f t="shared" si="11"/>
        <v>31.509683263125005</v>
      </c>
      <c r="AO78" s="209">
        <f t="shared" si="11"/>
        <v>32.784103005000006</v>
      </c>
      <c r="AP78" s="209">
        <f t="shared" si="11"/>
        <v>205.19516742628127</v>
      </c>
      <c r="AQ78" s="209">
        <f>AQ67-AQ68</f>
        <v>142.80027236175002</v>
      </c>
      <c r="AR78" s="209">
        <f t="shared" si="11"/>
        <v>90.151588467070326</v>
      </c>
      <c r="AS78" s="209">
        <f t="shared" si="11"/>
        <v>74.552864700937505</v>
      </c>
      <c r="AT78" s="209">
        <f t="shared" si="11"/>
        <v>61.390693727267589</v>
      </c>
      <c r="AU78" s="209">
        <f t="shared" si="11"/>
        <v>57.491012785734384</v>
      </c>
      <c r="AV78" s="209">
        <f t="shared" si="11"/>
        <v>54.200470042316908</v>
      </c>
      <c r="AW78" s="209">
        <f t="shared" si="11"/>
        <v>53.2255498069336</v>
      </c>
      <c r="AX78" s="209">
        <f t="shared" si="11"/>
        <v>52.402914121079235</v>
      </c>
      <c r="AY78" s="209">
        <f t="shared" si="11"/>
        <v>52.159184062233408</v>
      </c>
      <c r="AZ78" s="209">
        <f t="shared" si="11"/>
        <v>51.953525140769813</v>
      </c>
      <c r="BA78" s="209">
        <f t="shared" si="11"/>
        <v>51.892592626058359</v>
      </c>
      <c r="BB78" s="209">
        <f>SUM(AK78:AU78)</f>
        <v>771.77927379566609</v>
      </c>
      <c r="BC78" s="210"/>
    </row>
    <row r="79" spans="1:55" ht="12.45" customHeight="1" thickBot="1" x14ac:dyDescent="0.35">
      <c r="A79" s="253" t="s">
        <v>142</v>
      </c>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254"/>
      <c r="AI79" s="254"/>
      <c r="AJ79" s="254"/>
      <c r="AK79" s="206">
        <f t="shared" ref="AK79:BA79" si="12">IF(AK78*0.25&gt;0,AK78*0.25,0)</f>
        <v>5.0976789674999994</v>
      </c>
      <c r="AL79" s="206">
        <f t="shared" si="12"/>
        <v>6.3019366526250007</v>
      </c>
      <c r="AM79" s="206">
        <f t="shared" si="12"/>
        <v>7.5763563945000012</v>
      </c>
      <c r="AN79" s="206">
        <f t="shared" si="12"/>
        <v>7.8774208157812513</v>
      </c>
      <c r="AO79" s="206">
        <f t="shared" si="12"/>
        <v>8.1960257512500014</v>
      </c>
      <c r="AP79" s="206">
        <f t="shared" si="12"/>
        <v>51.298791856570318</v>
      </c>
      <c r="AQ79" s="206">
        <f t="shared" si="12"/>
        <v>35.700068090437505</v>
      </c>
      <c r="AR79" s="206">
        <f t="shared" si="12"/>
        <v>22.537897116767581</v>
      </c>
      <c r="AS79" s="206">
        <f t="shared" si="12"/>
        <v>18.638216175234376</v>
      </c>
      <c r="AT79" s="206">
        <f t="shared" si="12"/>
        <v>15.347673431816897</v>
      </c>
      <c r="AU79" s="206">
        <f t="shared" si="12"/>
        <v>14.372753196433596</v>
      </c>
      <c r="AV79" s="206">
        <f t="shared" si="12"/>
        <v>13.550117510579227</v>
      </c>
      <c r="AW79" s="206">
        <f t="shared" si="12"/>
        <v>13.3063874517334</v>
      </c>
      <c r="AX79" s="206">
        <f t="shared" si="12"/>
        <v>13.100728530269809</v>
      </c>
      <c r="AY79" s="206">
        <f t="shared" si="12"/>
        <v>13.039796015558352</v>
      </c>
      <c r="AZ79" s="206">
        <f t="shared" si="12"/>
        <v>12.988381285192453</v>
      </c>
      <c r="BA79" s="206">
        <f t="shared" si="12"/>
        <v>12.97314815651459</v>
      </c>
      <c r="BB79" s="206">
        <f>SUM(AK79:AU79)</f>
        <v>192.94481844891652</v>
      </c>
      <c r="BC79" s="210"/>
    </row>
    <row r="80" spans="1:55" ht="12.75" customHeight="1" thickBot="1" x14ac:dyDescent="0.35">
      <c r="A80" s="264" t="s">
        <v>150</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6"/>
      <c r="AK80" s="209">
        <f>AK78-AK79</f>
        <v>15.293036902499999</v>
      </c>
      <c r="AL80" s="209">
        <f t="shared" ref="AL80:BA80" si="13">AL78-AL79</f>
        <v>18.905809957875</v>
      </c>
      <c r="AM80" s="209">
        <f t="shared" si="13"/>
        <v>22.729069183500002</v>
      </c>
      <c r="AN80" s="209">
        <f t="shared" si="13"/>
        <v>23.632262447343756</v>
      </c>
      <c r="AO80" s="209">
        <f t="shared" si="13"/>
        <v>24.588077253750004</v>
      </c>
      <c r="AP80" s="209">
        <f t="shared" si="13"/>
        <v>153.89637556971095</v>
      </c>
      <c r="AQ80" s="209">
        <f t="shared" si="13"/>
        <v>107.10020427131252</v>
      </c>
      <c r="AR80" s="209">
        <f t="shared" si="13"/>
        <v>67.613691350302744</v>
      </c>
      <c r="AS80" s="209">
        <f t="shared" si="13"/>
        <v>55.914648525703129</v>
      </c>
      <c r="AT80" s="209">
        <f t="shared" si="13"/>
        <v>46.043020295450688</v>
      </c>
      <c r="AU80" s="209">
        <f t="shared" si="13"/>
        <v>43.118259589300791</v>
      </c>
      <c r="AV80" s="209">
        <f t="shared" si="13"/>
        <v>40.650352531737681</v>
      </c>
      <c r="AW80" s="209">
        <f t="shared" si="13"/>
        <v>39.9191623552002</v>
      </c>
      <c r="AX80" s="209">
        <f t="shared" si="13"/>
        <v>39.30218559080943</v>
      </c>
      <c r="AY80" s="209">
        <f t="shared" si="13"/>
        <v>39.119388046675056</v>
      </c>
      <c r="AZ80" s="209">
        <f t="shared" si="13"/>
        <v>38.965143855577359</v>
      </c>
      <c r="BA80" s="209">
        <f t="shared" si="13"/>
        <v>38.91944446954377</v>
      </c>
      <c r="BB80" s="209">
        <f>SUM(AK80:AU80)</f>
        <v>578.83445534674956</v>
      </c>
      <c r="BC80" s="210"/>
    </row>
    <row r="81" spans="1:55" ht="7.5" customHeight="1" thickBot="1" x14ac:dyDescent="0.35">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207"/>
      <c r="AL81" s="207"/>
      <c r="AM81" s="207"/>
      <c r="AN81" s="207"/>
      <c r="AO81" s="207"/>
      <c r="AP81" s="177"/>
      <c r="AQ81" s="177"/>
      <c r="AR81" s="177"/>
      <c r="AS81" s="177"/>
      <c r="AT81" s="177"/>
      <c r="AU81" s="177"/>
      <c r="AV81" s="177"/>
      <c r="AW81" s="177"/>
      <c r="AX81" s="177"/>
      <c r="AY81" s="177"/>
      <c r="AZ81" s="177"/>
      <c r="BA81" s="177"/>
      <c r="BB81" s="177"/>
      <c r="BC81" s="31"/>
    </row>
    <row r="82" spans="1:55" ht="25.5" customHeight="1" x14ac:dyDescent="0.3">
      <c r="A82" s="268" t="s">
        <v>418</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192">
        <v>2020</v>
      </c>
      <c r="AL82" s="192">
        <v>2021</v>
      </c>
      <c r="AM82" s="192">
        <v>2022</v>
      </c>
      <c r="AN82" s="192">
        <v>2023</v>
      </c>
      <c r="AO82" s="192">
        <v>2024</v>
      </c>
      <c r="AP82" s="192">
        <v>2025</v>
      </c>
      <c r="AQ82" s="192">
        <v>2026</v>
      </c>
      <c r="AR82" s="192">
        <v>2027</v>
      </c>
      <c r="AS82" s="192">
        <v>2028</v>
      </c>
      <c r="AT82" s="192">
        <v>2029</v>
      </c>
      <c r="AU82" s="192">
        <v>2030</v>
      </c>
      <c r="AV82" s="192">
        <v>2028</v>
      </c>
      <c r="AW82" s="192">
        <v>2029</v>
      </c>
      <c r="AX82" s="192">
        <v>2030</v>
      </c>
      <c r="AY82" s="192">
        <v>2028</v>
      </c>
      <c r="AZ82" s="192">
        <v>2029</v>
      </c>
      <c r="BA82" s="192">
        <v>2030</v>
      </c>
      <c r="BB82" s="197" t="s">
        <v>410</v>
      </c>
      <c r="BC82" s="31"/>
    </row>
    <row r="83" spans="1:55" ht="25.5" customHeight="1" x14ac:dyDescent="0.3">
      <c r="A83" s="257" t="s">
        <v>145</v>
      </c>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c r="AA83" s="258"/>
      <c r="AB83" s="258"/>
      <c r="AC83" s="258"/>
      <c r="AD83" s="258"/>
      <c r="AE83" s="258"/>
      <c r="AF83" s="258"/>
      <c r="AG83" s="258"/>
      <c r="AH83" s="258"/>
      <c r="AI83" s="258"/>
      <c r="AJ83" s="259"/>
      <c r="AK83" s="209">
        <f>AK76</f>
        <v>20.390715869999998</v>
      </c>
      <c r="AL83" s="209">
        <f t="shared" ref="AL83:BA83" si="14">AL76</f>
        <v>25.207746610500003</v>
      </c>
      <c r="AM83" s="209">
        <f t="shared" si="14"/>
        <v>30.305425578000005</v>
      </c>
      <c r="AN83" s="209">
        <f t="shared" si="14"/>
        <v>31.509683263125005</v>
      </c>
      <c r="AO83" s="209">
        <f t="shared" si="14"/>
        <v>32.784103005000006</v>
      </c>
      <c r="AP83" s="209">
        <f t="shared" si="14"/>
        <v>205.19516742628127</v>
      </c>
      <c r="AQ83" s="209">
        <f t="shared" si="14"/>
        <v>142.80027236175002</v>
      </c>
      <c r="AR83" s="209">
        <f t="shared" si="14"/>
        <v>90.151588467070326</v>
      </c>
      <c r="AS83" s="209">
        <f t="shared" si="14"/>
        <v>74.552864700937505</v>
      </c>
      <c r="AT83" s="209">
        <f t="shared" si="14"/>
        <v>61.390693727267589</v>
      </c>
      <c r="AU83" s="209">
        <f t="shared" si="14"/>
        <v>57.491012785734384</v>
      </c>
      <c r="AV83" s="209">
        <f t="shared" si="14"/>
        <v>54.200470042316908</v>
      </c>
      <c r="AW83" s="209">
        <f t="shared" si="14"/>
        <v>53.2255498069336</v>
      </c>
      <c r="AX83" s="209">
        <f t="shared" si="14"/>
        <v>52.402914121079235</v>
      </c>
      <c r="AY83" s="209">
        <f t="shared" si="14"/>
        <v>52.159184062233408</v>
      </c>
      <c r="AZ83" s="209">
        <f t="shared" si="14"/>
        <v>51.953525140769813</v>
      </c>
      <c r="BA83" s="209">
        <f t="shared" si="14"/>
        <v>51.892592626058359</v>
      </c>
      <c r="BB83" s="209">
        <f>SUM(AK83:AU83)</f>
        <v>771.77927379566609</v>
      </c>
      <c r="BC83" s="210"/>
    </row>
    <row r="84" spans="1:55" ht="12.45" customHeight="1" thickBot="1" x14ac:dyDescent="0.35">
      <c r="A84" s="253" t="s">
        <v>144</v>
      </c>
      <c r="B84" s="254"/>
      <c r="C84" s="254"/>
      <c r="D84" s="254"/>
      <c r="E84" s="254"/>
      <c r="F84" s="254"/>
      <c r="G84" s="254"/>
      <c r="H84" s="254"/>
      <c r="I84" s="254"/>
      <c r="J84" s="254"/>
      <c r="K84" s="254"/>
      <c r="L84" s="254"/>
      <c r="M84" s="254"/>
      <c r="N84" s="254"/>
      <c r="O84" s="254"/>
      <c r="P84" s="254"/>
      <c r="Q84" s="254"/>
      <c r="R84" s="254"/>
      <c r="S84" s="254"/>
      <c r="T84" s="254"/>
      <c r="U84" s="254"/>
      <c r="V84" s="254"/>
      <c r="W84" s="254"/>
      <c r="X84" s="254"/>
      <c r="Y84" s="254"/>
      <c r="Z84" s="254"/>
      <c r="AA84" s="254"/>
      <c r="AB84" s="254"/>
      <c r="AC84" s="254"/>
      <c r="AD84" s="254"/>
      <c r="AE84" s="254"/>
      <c r="AF84" s="254"/>
      <c r="AG84" s="254"/>
      <c r="AH84" s="254"/>
      <c r="AI84" s="254"/>
      <c r="AJ84" s="254"/>
      <c r="AK84" s="179">
        <f>AK75</f>
        <v>0</v>
      </c>
      <c r="AL84" s="206">
        <f t="shared" ref="AL84:BA84" si="15">AL75</f>
        <v>1.0464499999999999</v>
      </c>
      <c r="AM84" s="206">
        <f t="shared" si="15"/>
        <v>1.0464499999999999</v>
      </c>
      <c r="AN84" s="206">
        <f t="shared" si="15"/>
        <v>1.0464499999999999</v>
      </c>
      <c r="AO84" s="206">
        <f t="shared" si="15"/>
        <v>1.0464499999999999</v>
      </c>
      <c r="AP84" s="206">
        <f t="shared" si="15"/>
        <v>1.0464499999999999</v>
      </c>
      <c r="AQ84" s="206">
        <f t="shared" si="15"/>
        <v>9.6519500000000011</v>
      </c>
      <c r="AR84" s="206">
        <f t="shared" si="15"/>
        <v>14.691500000000001</v>
      </c>
      <c r="AS84" s="206">
        <f t="shared" si="15"/>
        <v>14.691500000000001</v>
      </c>
      <c r="AT84" s="206">
        <f t="shared" si="15"/>
        <v>14.691500000000001</v>
      </c>
      <c r="AU84" s="206">
        <f t="shared" si="15"/>
        <v>14.691500000000001</v>
      </c>
      <c r="AV84" s="206">
        <f t="shared" si="15"/>
        <v>14.691500000000001</v>
      </c>
      <c r="AW84" s="206">
        <f t="shared" si="15"/>
        <v>14.691500000000001</v>
      </c>
      <c r="AX84" s="206">
        <f t="shared" si="15"/>
        <v>14.691500000000001</v>
      </c>
      <c r="AY84" s="206">
        <f t="shared" si="15"/>
        <v>14.691500000000001</v>
      </c>
      <c r="AZ84" s="206">
        <f t="shared" si="15"/>
        <v>14.691500000000001</v>
      </c>
      <c r="BA84" s="206">
        <f t="shared" si="15"/>
        <v>14.691500000000001</v>
      </c>
      <c r="BB84" s="206">
        <f>SUM(AK84:AU84)</f>
        <v>73.650200000000012</v>
      </c>
      <c r="BC84" s="31"/>
    </row>
    <row r="85" spans="1:55" ht="12.45" customHeight="1" x14ac:dyDescent="0.3">
      <c r="A85" s="253" t="s">
        <v>143</v>
      </c>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179">
        <v>0</v>
      </c>
      <c r="AL85" s="179">
        <v>0</v>
      </c>
      <c r="AM85" s="179">
        <v>0</v>
      </c>
      <c r="AN85" s="179">
        <v>0</v>
      </c>
      <c r="AO85" s="179">
        <v>0</v>
      </c>
      <c r="AP85" s="179">
        <v>0</v>
      </c>
      <c r="AQ85" s="179">
        <v>0</v>
      </c>
      <c r="AR85" s="179">
        <v>0</v>
      </c>
      <c r="AS85" s="179">
        <v>0</v>
      </c>
      <c r="AT85" s="179">
        <v>0</v>
      </c>
      <c r="AU85" s="179">
        <v>0</v>
      </c>
      <c r="AV85" s="179">
        <v>0</v>
      </c>
      <c r="AW85" s="179">
        <v>0</v>
      </c>
      <c r="AX85" s="179">
        <v>0</v>
      </c>
      <c r="AY85" s="179">
        <v>0</v>
      </c>
      <c r="AZ85" s="179">
        <v>0</v>
      </c>
      <c r="BA85" s="179">
        <v>0</v>
      </c>
      <c r="BB85" s="179">
        <v>0</v>
      </c>
      <c r="BC85" s="31"/>
    </row>
    <row r="86" spans="1:55" ht="12.45" customHeight="1" thickBot="1" x14ac:dyDescent="0.35">
      <c r="A86" s="253" t="s">
        <v>142</v>
      </c>
      <c r="B86" s="254"/>
      <c r="C86" s="254"/>
      <c r="D86" s="254"/>
      <c r="E86" s="254"/>
      <c r="F86" s="254"/>
      <c r="G86" s="254"/>
      <c r="H86" s="254"/>
      <c r="I86" s="254"/>
      <c r="J86" s="254"/>
      <c r="K86" s="254"/>
      <c r="L86" s="254"/>
      <c r="M86" s="254"/>
      <c r="N86" s="254"/>
      <c r="O86" s="254"/>
      <c r="P86" s="254"/>
      <c r="Q86" s="254"/>
      <c r="R86" s="254"/>
      <c r="S86" s="254"/>
      <c r="T86" s="254"/>
      <c r="U86" s="254"/>
      <c r="V86" s="254"/>
      <c r="W86" s="254"/>
      <c r="X86" s="254"/>
      <c r="Y86" s="254"/>
      <c r="Z86" s="254"/>
      <c r="AA86" s="254"/>
      <c r="AB86" s="254"/>
      <c r="AC86" s="254"/>
      <c r="AD86" s="254"/>
      <c r="AE86" s="254"/>
      <c r="AF86" s="254"/>
      <c r="AG86" s="254"/>
      <c r="AH86" s="254"/>
      <c r="AI86" s="254"/>
      <c r="AJ86" s="254"/>
      <c r="AK86" s="206">
        <f>AK79</f>
        <v>5.0976789674999994</v>
      </c>
      <c r="AL86" s="206">
        <f t="shared" ref="AL86:BA86" si="16">AL79</f>
        <v>6.3019366526250007</v>
      </c>
      <c r="AM86" s="206">
        <f t="shared" si="16"/>
        <v>7.5763563945000012</v>
      </c>
      <c r="AN86" s="206">
        <f t="shared" si="16"/>
        <v>7.8774208157812513</v>
      </c>
      <c r="AO86" s="206">
        <f t="shared" si="16"/>
        <v>8.1960257512500014</v>
      </c>
      <c r="AP86" s="206">
        <f t="shared" si="16"/>
        <v>51.298791856570318</v>
      </c>
      <c r="AQ86" s="206">
        <f>AQ79</f>
        <v>35.700068090437505</v>
      </c>
      <c r="AR86" s="206">
        <f t="shared" si="16"/>
        <v>22.537897116767581</v>
      </c>
      <c r="AS86" s="206">
        <f t="shared" si="16"/>
        <v>18.638216175234376</v>
      </c>
      <c r="AT86" s="206">
        <f t="shared" si="16"/>
        <v>15.347673431816897</v>
      </c>
      <c r="AU86" s="206">
        <f t="shared" si="16"/>
        <v>14.372753196433596</v>
      </c>
      <c r="AV86" s="206">
        <f t="shared" si="16"/>
        <v>13.550117510579227</v>
      </c>
      <c r="AW86" s="206">
        <f t="shared" si="16"/>
        <v>13.3063874517334</v>
      </c>
      <c r="AX86" s="206">
        <f t="shared" si="16"/>
        <v>13.100728530269809</v>
      </c>
      <c r="AY86" s="206">
        <f t="shared" si="16"/>
        <v>13.039796015558352</v>
      </c>
      <c r="AZ86" s="206">
        <f t="shared" si="16"/>
        <v>12.988381285192453</v>
      </c>
      <c r="BA86" s="206">
        <f t="shared" si="16"/>
        <v>12.97314815651459</v>
      </c>
      <c r="BB86" s="179">
        <v>0</v>
      </c>
      <c r="BC86" s="31"/>
    </row>
    <row r="87" spans="1:55" ht="12.45" customHeight="1" x14ac:dyDescent="0.3">
      <c r="A87" s="373" t="s">
        <v>419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4"/>
      <c r="AK87" s="179">
        <f>AL41*0.2/1000000</f>
        <v>0.107656826</v>
      </c>
      <c r="AL87" s="179">
        <v>0</v>
      </c>
      <c r="AM87" s="179">
        <v>0</v>
      </c>
      <c r="AN87" s="179">
        <v>0</v>
      </c>
      <c r="AO87" s="179">
        <v>0</v>
      </c>
      <c r="AP87" s="179">
        <f t="shared" ref="AP87:AU87" si="17">AP53*0.2</f>
        <v>34.422000000000004</v>
      </c>
      <c r="AQ87" s="179">
        <f t="shared" si="17"/>
        <v>20.158200000000001</v>
      </c>
      <c r="AR87" s="179">
        <f t="shared" si="17"/>
        <v>0</v>
      </c>
      <c r="AS87" s="179">
        <f t="shared" si="17"/>
        <v>0</v>
      </c>
      <c r="AT87" s="179">
        <f t="shared" si="17"/>
        <v>0</v>
      </c>
      <c r="AU87" s="179">
        <f t="shared" si="17"/>
        <v>0</v>
      </c>
      <c r="AV87" s="179"/>
      <c r="AW87" s="179">
        <f t="shared" ref="AW87:BA87" si="18">AW53*0.2</f>
        <v>0</v>
      </c>
      <c r="AX87" s="179">
        <f t="shared" si="18"/>
        <v>0</v>
      </c>
      <c r="AY87" s="179">
        <f t="shared" si="18"/>
        <v>0</v>
      </c>
      <c r="AZ87" s="179">
        <f t="shared" si="18"/>
        <v>0</v>
      </c>
      <c r="BA87" s="179">
        <f t="shared" si="18"/>
        <v>0</v>
      </c>
      <c r="BB87" s="209">
        <f>SUM(AK87:AU87)</f>
        <v>54.687856826000008</v>
      </c>
      <c r="BC87" s="31"/>
    </row>
    <row r="88" spans="1:55" ht="12.45" hidden="1" customHeight="1" x14ac:dyDescent="0.3">
      <c r="A88" s="373" t="s">
        <v>140</v>
      </c>
      <c r="B88" s="374"/>
      <c r="C88" s="374"/>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179"/>
      <c r="AL88" s="179">
        <v>0</v>
      </c>
      <c r="AM88" s="179"/>
      <c r="AN88" s="179"/>
      <c r="AO88" s="179"/>
      <c r="AP88" s="212"/>
      <c r="AQ88" s="212"/>
      <c r="AR88" s="212"/>
      <c r="AS88" s="212"/>
      <c r="AT88" s="212"/>
      <c r="AU88" s="212"/>
      <c r="AV88" s="212"/>
      <c r="AW88" s="212"/>
      <c r="AX88" s="212"/>
      <c r="AY88" s="212"/>
      <c r="AZ88" s="212"/>
      <c r="BA88" s="212"/>
      <c r="BB88" s="209">
        <f>SUM(AK88:AU88)</f>
        <v>0</v>
      </c>
      <c r="BC88" s="31"/>
    </row>
    <row r="89" spans="1:55" ht="12.75" customHeight="1" x14ac:dyDescent="0.3">
      <c r="A89" s="361" t="s">
        <v>420</v>
      </c>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213">
        <f>AK53*1.2</f>
        <v>25.114799999999999</v>
      </c>
      <c r="AL89" s="187">
        <v>0</v>
      </c>
      <c r="AM89" s="203">
        <v>0</v>
      </c>
      <c r="AN89" s="203">
        <v>0</v>
      </c>
      <c r="AO89" s="203">
        <v>0</v>
      </c>
      <c r="AP89" s="213">
        <f>AP53*1.2</f>
        <v>206.53200000000001</v>
      </c>
      <c r="AQ89" s="213">
        <f>AQ53*1.2</f>
        <v>120.94919999999999</v>
      </c>
      <c r="AR89" s="214"/>
      <c r="AS89" s="214"/>
      <c r="AT89" s="214">
        <v>0</v>
      </c>
      <c r="AU89" s="214">
        <v>0</v>
      </c>
      <c r="AV89" s="214"/>
      <c r="AW89" s="214"/>
      <c r="AX89" s="214"/>
      <c r="AY89" s="214"/>
      <c r="AZ89" s="214">
        <v>0</v>
      </c>
      <c r="BA89" s="214">
        <v>0</v>
      </c>
      <c r="BB89" s="209">
        <f>SUM(AK89:AU89)</f>
        <v>352.596</v>
      </c>
      <c r="BC89" s="31"/>
    </row>
    <row r="90" spans="1:55" ht="12.75" hidden="1" customHeight="1" outlineLevel="1" x14ac:dyDescent="0.3">
      <c r="A90" s="253" t="s">
        <v>138</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179">
        <v>0</v>
      </c>
      <c r="AL90" s="179">
        <v>0</v>
      </c>
      <c r="AM90" s="179">
        <v>0</v>
      </c>
      <c r="AN90" s="179">
        <v>0</v>
      </c>
      <c r="AO90" s="179">
        <v>0</v>
      </c>
      <c r="AP90" s="212">
        <v>0</v>
      </c>
      <c r="AQ90" s="212">
        <v>0</v>
      </c>
      <c r="AR90" s="212">
        <v>0</v>
      </c>
      <c r="AS90" s="212">
        <v>0</v>
      </c>
      <c r="AT90" s="212">
        <v>0</v>
      </c>
      <c r="AU90" s="212">
        <v>0</v>
      </c>
      <c r="AV90" s="212">
        <v>0</v>
      </c>
      <c r="AW90" s="212">
        <v>0</v>
      </c>
      <c r="AX90" s="212">
        <v>0</v>
      </c>
      <c r="AY90" s="212">
        <v>0</v>
      </c>
      <c r="AZ90" s="212">
        <v>0</v>
      </c>
      <c r="BA90" s="212">
        <v>0</v>
      </c>
      <c r="BB90" s="209">
        <v>0</v>
      </c>
      <c r="BC90" s="31"/>
    </row>
    <row r="91" spans="1:55" ht="12.45" customHeight="1" collapsed="1" x14ac:dyDescent="0.3">
      <c r="A91" s="381" t="s">
        <v>137</v>
      </c>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c r="AA91" s="382"/>
      <c r="AB91" s="382"/>
      <c r="AC91" s="382"/>
      <c r="AD91" s="382"/>
      <c r="AE91" s="382"/>
      <c r="AF91" s="382"/>
      <c r="AG91" s="382"/>
      <c r="AH91" s="382"/>
      <c r="AI91" s="382"/>
      <c r="AJ91" s="382"/>
      <c r="AK91" s="209">
        <f>AK58*1.2-AK68*1.2-AK86-AK87</f>
        <v>19.2635232505</v>
      </c>
      <c r="AL91" s="209">
        <f t="shared" ref="AL91:BA91" si="19">AL58*1.2-AL68*1.2-AL86-AL87</f>
        <v>23.947359279975004</v>
      </c>
      <c r="AM91" s="209">
        <f t="shared" si="19"/>
        <v>28.790154299100003</v>
      </c>
      <c r="AN91" s="209">
        <f t="shared" si="19"/>
        <v>29.934199099968751</v>
      </c>
      <c r="AO91" s="209">
        <f t="shared" si="19"/>
        <v>31.144897854750003</v>
      </c>
      <c r="AP91" s="209">
        <f t="shared" si="19"/>
        <v>160.51340905496721</v>
      </c>
      <c r="AQ91" s="209">
        <f t="shared" si="19"/>
        <v>115.50205874366253</v>
      </c>
      <c r="AR91" s="209">
        <f t="shared" si="19"/>
        <v>85.644009043716807</v>
      </c>
      <c r="AS91" s="209">
        <f t="shared" si="19"/>
        <v>70.825221465890635</v>
      </c>
      <c r="AT91" s="209">
        <f t="shared" si="19"/>
        <v>58.321159040904206</v>
      </c>
      <c r="AU91" s="209">
        <f t="shared" si="19"/>
        <v>54.616462146447674</v>
      </c>
      <c r="AV91" s="209">
        <f t="shared" si="19"/>
        <v>51.490446540201063</v>
      </c>
      <c r="AW91" s="209">
        <f t="shared" si="19"/>
        <v>50.564272316586916</v>
      </c>
      <c r="AX91" s="209">
        <f t="shared" si="19"/>
        <v>49.782768415025259</v>
      </c>
      <c r="AY91" s="209">
        <f t="shared" si="19"/>
        <v>49.551224859121739</v>
      </c>
      <c r="AZ91" s="209">
        <f t="shared" si="19"/>
        <v>49.355848883731312</v>
      </c>
      <c r="BA91" s="209">
        <f t="shared" si="19"/>
        <v>49.297962994755437</v>
      </c>
      <c r="BB91" s="209">
        <f>SUM(AK91:AU91)</f>
        <v>678.50245327988296</v>
      </c>
      <c r="BC91" s="31"/>
    </row>
    <row r="92" spans="1:55" ht="12.45" customHeight="1" x14ac:dyDescent="0.3">
      <c r="A92" s="381" t="s">
        <v>136</v>
      </c>
      <c r="B92" s="382"/>
      <c r="C92" s="382"/>
      <c r="D92" s="382"/>
      <c r="E92" s="382"/>
      <c r="F92" s="382"/>
      <c r="G92" s="382"/>
      <c r="H92" s="382"/>
      <c r="I92" s="382"/>
      <c r="J92" s="382"/>
      <c r="K92" s="382"/>
      <c r="L92" s="382"/>
      <c r="M92" s="382"/>
      <c r="N92" s="382"/>
      <c r="O92" s="382"/>
      <c r="P92" s="382"/>
      <c r="Q92" s="382"/>
      <c r="R92" s="382"/>
      <c r="S92" s="382"/>
      <c r="T92" s="382"/>
      <c r="U92" s="382"/>
      <c r="V92" s="382"/>
      <c r="W92" s="382"/>
      <c r="X92" s="382"/>
      <c r="Y92" s="382"/>
      <c r="Z92" s="382"/>
      <c r="AA92" s="382"/>
      <c r="AB92" s="382"/>
      <c r="AC92" s="382"/>
      <c r="AD92" s="382"/>
      <c r="AE92" s="382"/>
      <c r="AF92" s="382"/>
      <c r="AG92" s="382"/>
      <c r="AH92" s="382"/>
      <c r="AI92" s="382"/>
      <c r="AJ92" s="382"/>
      <c r="AK92" s="209">
        <f>AK91</f>
        <v>19.2635232505</v>
      </c>
      <c r="AL92" s="209">
        <f>AK92+AL91</f>
        <v>43.210882530475004</v>
      </c>
      <c r="AM92" s="209">
        <f t="shared" ref="AM92:BA92" si="20">AL92+AM91</f>
        <v>72.001036829575014</v>
      </c>
      <c r="AN92" s="209">
        <f t="shared" si="20"/>
        <v>101.93523592954377</v>
      </c>
      <c r="AO92" s="209">
        <f t="shared" si="20"/>
        <v>133.08013378429376</v>
      </c>
      <c r="AP92" s="209">
        <f t="shared" si="20"/>
        <v>293.59354283926098</v>
      </c>
      <c r="AQ92" s="209">
        <f t="shared" si="20"/>
        <v>409.09560158292351</v>
      </c>
      <c r="AR92" s="209">
        <f t="shared" si="20"/>
        <v>494.73961062664034</v>
      </c>
      <c r="AS92" s="209">
        <f t="shared" si="20"/>
        <v>565.56483209253099</v>
      </c>
      <c r="AT92" s="209">
        <f t="shared" si="20"/>
        <v>623.88599113343525</v>
      </c>
      <c r="AU92" s="209">
        <f t="shared" si="20"/>
        <v>678.50245327988296</v>
      </c>
      <c r="AV92" s="209">
        <f t="shared" si="20"/>
        <v>729.99289982008406</v>
      </c>
      <c r="AW92" s="209">
        <f t="shared" si="20"/>
        <v>780.55717213667094</v>
      </c>
      <c r="AX92" s="209">
        <f t="shared" si="20"/>
        <v>830.33994055169615</v>
      </c>
      <c r="AY92" s="209">
        <f t="shared" si="20"/>
        <v>879.89116541081785</v>
      </c>
      <c r="AZ92" s="209">
        <f t="shared" si="20"/>
        <v>929.24701429454922</v>
      </c>
      <c r="BA92" s="209">
        <f t="shared" si="20"/>
        <v>978.5449772893046</v>
      </c>
      <c r="BB92" s="209">
        <f>AU92</f>
        <v>678.50245327988296</v>
      </c>
      <c r="BC92" s="31"/>
    </row>
    <row r="93" spans="1:55" ht="12.45" customHeight="1" x14ac:dyDescent="0.3">
      <c r="A93" s="373" t="s">
        <v>135</v>
      </c>
      <c r="B93" s="374"/>
      <c r="C93" s="374"/>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215">
        <v>6.25E-2</v>
      </c>
      <c r="AL93" s="215">
        <f>0.0425</f>
        <v>4.2500000000000003E-2</v>
      </c>
      <c r="AM93" s="215">
        <v>8.5000000000000006E-2</v>
      </c>
      <c r="AN93" s="215">
        <v>7.4999999999999997E-2</v>
      </c>
      <c r="AO93" s="215">
        <v>0.17</v>
      </c>
      <c r="AP93" s="215">
        <v>0.17</v>
      </c>
      <c r="AQ93" s="215">
        <v>0.17</v>
      </c>
      <c r="AR93" s="215">
        <v>0.17</v>
      </c>
      <c r="AS93" s="215">
        <v>0.17</v>
      </c>
      <c r="AT93" s="215">
        <v>0.17</v>
      </c>
      <c r="AU93" s="215">
        <v>0.17</v>
      </c>
      <c r="AV93" s="215">
        <v>0.17</v>
      </c>
      <c r="AW93" s="215">
        <v>0.17</v>
      </c>
      <c r="AX93" s="215">
        <v>0.17</v>
      </c>
      <c r="AY93" s="215">
        <v>0.17</v>
      </c>
      <c r="AZ93" s="215">
        <v>0.17</v>
      </c>
      <c r="BA93" s="215">
        <v>0.17</v>
      </c>
      <c r="BB93" s="216">
        <v>0.17</v>
      </c>
      <c r="BC93" s="31"/>
    </row>
    <row r="94" spans="1:55" ht="27.75" customHeight="1" x14ac:dyDescent="0.3">
      <c r="A94" s="383" t="s">
        <v>421</v>
      </c>
      <c r="B94" s="384"/>
      <c r="C94" s="384"/>
      <c r="D94" s="384"/>
      <c r="E94" s="384"/>
      <c r="F94" s="384"/>
      <c r="G94" s="384"/>
      <c r="H94" s="384"/>
      <c r="I94" s="384"/>
      <c r="J94" s="384"/>
      <c r="K94" s="384"/>
      <c r="L94" s="384"/>
      <c r="M94" s="384"/>
      <c r="N94" s="384"/>
      <c r="O94" s="384"/>
      <c r="P94" s="384"/>
      <c r="Q94" s="384"/>
      <c r="R94" s="384"/>
      <c r="S94" s="384"/>
      <c r="T94" s="384"/>
      <c r="U94" s="384"/>
      <c r="V94" s="384"/>
      <c r="W94" s="384"/>
      <c r="X94" s="384"/>
      <c r="Y94" s="384"/>
      <c r="Z94" s="384"/>
      <c r="AA94" s="384"/>
      <c r="AB94" s="384"/>
      <c r="AC94" s="384"/>
      <c r="AD94" s="384"/>
      <c r="AE94" s="384"/>
      <c r="AF94" s="384"/>
      <c r="AG94" s="384"/>
      <c r="AH94" s="384"/>
      <c r="AI94" s="384"/>
      <c r="AJ94" s="385"/>
      <c r="AK94" s="209">
        <f>AK91/(1+AK93)</f>
        <v>18.130374824</v>
      </c>
      <c r="AL94" s="209">
        <f t="shared" ref="AL94:AU94" si="21">AL91/(1+AL93)</f>
        <v>22.971088038345329</v>
      </c>
      <c r="AM94" s="209">
        <f t="shared" si="21"/>
        <v>26.534704423133643</v>
      </c>
      <c r="AN94" s="209">
        <f t="shared" si="21"/>
        <v>27.845766604622096</v>
      </c>
      <c r="AO94" s="209">
        <f t="shared" si="21"/>
        <v>26.619570816025647</v>
      </c>
      <c r="AP94" s="209">
        <f t="shared" si="21"/>
        <v>137.1909479102284</v>
      </c>
      <c r="AQ94" s="209">
        <f t="shared" si="21"/>
        <v>98.719708327916692</v>
      </c>
      <c r="AR94" s="209">
        <f t="shared" si="21"/>
        <v>73.200007729672492</v>
      </c>
      <c r="AS94" s="209">
        <f t="shared" si="21"/>
        <v>60.53437732127405</v>
      </c>
      <c r="AT94" s="209">
        <f t="shared" si="21"/>
        <v>49.847144479405308</v>
      </c>
      <c r="AU94" s="209">
        <f t="shared" si="21"/>
        <v>46.680736877305705</v>
      </c>
      <c r="AV94" s="209">
        <f t="shared" ref="AV94:BA94" si="22">AV91/(1+0.17)</f>
        <v>44.008928666838521</v>
      </c>
      <c r="AW94" s="209">
        <f t="shared" si="22"/>
        <v>43.217326766313604</v>
      </c>
      <c r="AX94" s="209">
        <f t="shared" si="22"/>
        <v>42.549374713696807</v>
      </c>
      <c r="AY94" s="209">
        <f t="shared" si="22"/>
        <v>42.351474238565594</v>
      </c>
      <c r="AZ94" s="209">
        <f t="shared" si="22"/>
        <v>42.184486225411383</v>
      </c>
      <c r="BA94" s="209">
        <f t="shared" si="22"/>
        <v>42.135011106628582</v>
      </c>
      <c r="BB94" s="209">
        <f>SUM(AK94:AU94)</f>
        <v>588.27442735192938</v>
      </c>
      <c r="BC94" s="31"/>
    </row>
    <row r="95" spans="1:55" ht="27.75" customHeight="1" x14ac:dyDescent="0.3">
      <c r="A95" s="383" t="s">
        <v>134</v>
      </c>
      <c r="B95" s="384"/>
      <c r="C95" s="384"/>
      <c r="D95" s="384"/>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8"/>
      <c r="AK95" s="209">
        <f>AK94</f>
        <v>18.130374824</v>
      </c>
      <c r="AL95" s="209">
        <f>AK95+AL94</f>
        <v>41.101462862345329</v>
      </c>
      <c r="AM95" s="209">
        <f t="shared" ref="AM95:BA95" si="23">AL95+AM94</f>
        <v>67.636167285478976</v>
      </c>
      <c r="AN95" s="209">
        <f t="shared" si="23"/>
        <v>95.481933890101075</v>
      </c>
      <c r="AO95" s="209">
        <f t="shared" si="23"/>
        <v>122.10150470612672</v>
      </c>
      <c r="AP95" s="209">
        <f t="shared" si="23"/>
        <v>259.29245261635515</v>
      </c>
      <c r="AQ95" s="209">
        <f t="shared" si="23"/>
        <v>358.01216094427184</v>
      </c>
      <c r="AR95" s="209">
        <f t="shared" si="23"/>
        <v>431.21216867394435</v>
      </c>
      <c r="AS95" s="209">
        <f t="shared" si="23"/>
        <v>491.74654599521841</v>
      </c>
      <c r="AT95" s="209">
        <f t="shared" si="23"/>
        <v>541.59369047462371</v>
      </c>
      <c r="AU95" s="209">
        <f t="shared" si="23"/>
        <v>588.27442735192938</v>
      </c>
      <c r="AV95" s="209">
        <f t="shared" si="23"/>
        <v>632.2833560187679</v>
      </c>
      <c r="AW95" s="209">
        <f t="shared" si="23"/>
        <v>675.50068278508149</v>
      </c>
      <c r="AX95" s="209">
        <f t="shared" si="23"/>
        <v>718.0500574987783</v>
      </c>
      <c r="AY95" s="209">
        <f t="shared" si="23"/>
        <v>760.40153173734393</v>
      </c>
      <c r="AZ95" s="209">
        <f t="shared" si="23"/>
        <v>802.58601796275536</v>
      </c>
      <c r="BA95" s="209">
        <f t="shared" si="23"/>
        <v>844.72102906938392</v>
      </c>
      <c r="BB95" s="209">
        <f>AU95</f>
        <v>588.27442735192938</v>
      </c>
      <c r="BC95" s="31"/>
    </row>
    <row r="96" spans="1:55" x14ac:dyDescent="0.3">
      <c r="A96" s="383" t="s">
        <v>133</v>
      </c>
      <c r="B96" s="384"/>
      <c r="C96" s="384"/>
      <c r="D96" s="384"/>
      <c r="E96" s="384"/>
      <c r="F96" s="384"/>
      <c r="G96" s="384"/>
      <c r="H96" s="384"/>
      <c r="I96" s="384"/>
      <c r="J96" s="384"/>
      <c r="K96" s="384"/>
      <c r="L96" s="384"/>
      <c r="M96" s="384"/>
      <c r="N96" s="384"/>
      <c r="O96" s="384"/>
      <c r="P96" s="384"/>
      <c r="Q96" s="384"/>
      <c r="R96" s="384"/>
      <c r="S96" s="384"/>
      <c r="T96" s="384"/>
      <c r="U96" s="384"/>
      <c r="V96" s="384"/>
      <c r="W96" s="384"/>
      <c r="X96" s="384"/>
      <c r="Y96" s="384"/>
      <c r="Z96" s="384"/>
      <c r="AA96" s="384"/>
      <c r="AB96" s="384"/>
      <c r="AC96" s="384"/>
      <c r="AD96" s="384"/>
      <c r="AE96" s="384"/>
      <c r="AF96" s="384"/>
      <c r="AG96" s="384"/>
      <c r="AH96" s="384"/>
      <c r="AI96" s="384"/>
      <c r="AJ96" s="385"/>
      <c r="AK96" s="209">
        <f t="shared" ref="AK96:BA96" si="24">AK94-AK89</f>
        <v>-6.9844251759999985</v>
      </c>
      <c r="AL96" s="209">
        <f t="shared" si="24"/>
        <v>22.971088038345329</v>
      </c>
      <c r="AM96" s="209">
        <f t="shared" si="24"/>
        <v>26.534704423133643</v>
      </c>
      <c r="AN96" s="209">
        <f t="shared" si="24"/>
        <v>27.845766604622096</v>
      </c>
      <c r="AO96" s="209">
        <f t="shared" si="24"/>
        <v>26.619570816025647</v>
      </c>
      <c r="AP96" s="209">
        <f t="shared" si="24"/>
        <v>-69.341052089771608</v>
      </c>
      <c r="AQ96" s="209">
        <f t="shared" si="24"/>
        <v>-22.229491672083299</v>
      </c>
      <c r="AR96" s="209">
        <f t="shared" si="24"/>
        <v>73.200007729672492</v>
      </c>
      <c r="AS96" s="209">
        <f t="shared" si="24"/>
        <v>60.53437732127405</v>
      </c>
      <c r="AT96" s="209">
        <f t="shared" si="24"/>
        <v>49.847144479405308</v>
      </c>
      <c r="AU96" s="209">
        <f t="shared" si="24"/>
        <v>46.680736877305705</v>
      </c>
      <c r="AV96" s="209">
        <f t="shared" si="24"/>
        <v>44.008928666838521</v>
      </c>
      <c r="AW96" s="209">
        <f t="shared" si="24"/>
        <v>43.217326766313604</v>
      </c>
      <c r="AX96" s="209">
        <f t="shared" si="24"/>
        <v>42.549374713696807</v>
      </c>
      <c r="AY96" s="209">
        <f t="shared" si="24"/>
        <v>42.351474238565594</v>
      </c>
      <c r="AZ96" s="209">
        <f t="shared" si="24"/>
        <v>42.184486225411383</v>
      </c>
      <c r="BA96" s="209">
        <f t="shared" si="24"/>
        <v>42.135011106628582</v>
      </c>
      <c r="BB96" s="209">
        <f>SUM(AK96:AU96)</f>
        <v>235.67842735192937</v>
      </c>
      <c r="BC96" s="31"/>
    </row>
    <row r="97" spans="1:55" ht="14.25" customHeight="1" x14ac:dyDescent="0.3">
      <c r="A97" s="375" t="s">
        <v>132</v>
      </c>
      <c r="B97" s="376"/>
      <c r="C97" s="376"/>
      <c r="D97" s="377"/>
      <c r="E97" s="219"/>
      <c r="F97" s="219"/>
      <c r="G97" s="219"/>
      <c r="H97" s="219"/>
      <c r="I97" s="219"/>
      <c r="J97" s="219"/>
      <c r="K97" s="219"/>
      <c r="L97" s="219"/>
      <c r="M97" s="219"/>
      <c r="N97" s="219"/>
      <c r="O97" s="219"/>
      <c r="P97" s="219"/>
      <c r="Q97" s="219"/>
      <c r="R97" s="219"/>
      <c r="S97" s="219"/>
      <c r="T97" s="219"/>
      <c r="U97" s="219"/>
      <c r="V97" s="219"/>
      <c r="W97" s="219"/>
      <c r="X97" s="219"/>
      <c r="Y97" s="219"/>
      <c r="Z97" s="219"/>
      <c r="AA97" s="219"/>
      <c r="AB97" s="219"/>
      <c r="AC97" s="219"/>
      <c r="AD97" s="219"/>
      <c r="AE97" s="219"/>
      <c r="AF97" s="219"/>
      <c r="AG97" s="219"/>
      <c r="AH97" s="219"/>
      <c r="AI97" s="219"/>
      <c r="AJ97" s="219"/>
      <c r="AK97" s="220"/>
      <c r="AL97" s="220"/>
      <c r="AM97" s="220"/>
      <c r="AN97" s="220"/>
      <c r="AO97" s="220"/>
      <c r="AP97" s="221"/>
      <c r="AQ97" s="221"/>
      <c r="AR97" s="221"/>
      <c r="AS97" s="221"/>
      <c r="AT97" s="221"/>
      <c r="AU97" s="221"/>
      <c r="AV97" s="221"/>
      <c r="AW97" s="221"/>
      <c r="AX97" s="221"/>
      <c r="AY97" s="221"/>
      <c r="AZ97" s="221"/>
      <c r="BA97" s="221"/>
      <c r="BB97" s="222">
        <f>(BB91-BB89)/BB89</f>
        <v>0.92430558849188005</v>
      </c>
      <c r="BC97" s="31"/>
    </row>
    <row r="98" spans="1:55" x14ac:dyDescent="0.3">
      <c r="A98" s="378" t="s">
        <v>131</v>
      </c>
      <c r="B98" s="379"/>
      <c r="C98" s="379"/>
      <c r="D98" s="380"/>
      <c r="E98" s="219"/>
      <c r="F98" s="219"/>
      <c r="G98" s="219"/>
      <c r="H98" s="219"/>
      <c r="I98" s="219"/>
      <c r="J98" s="219"/>
      <c r="K98" s="219"/>
      <c r="L98" s="219"/>
      <c r="M98" s="219"/>
      <c r="N98" s="219"/>
      <c r="O98" s="219"/>
      <c r="P98" s="219"/>
      <c r="Q98" s="219"/>
      <c r="R98" s="219"/>
      <c r="S98" s="219"/>
      <c r="T98" s="219"/>
      <c r="U98" s="219"/>
      <c r="V98" s="219"/>
      <c r="W98" s="219"/>
      <c r="X98" s="219"/>
      <c r="Y98" s="219"/>
      <c r="Z98" s="219"/>
      <c r="AA98" s="219"/>
      <c r="AB98" s="219"/>
      <c r="AC98" s="219"/>
      <c r="AD98" s="219"/>
      <c r="AE98" s="219"/>
      <c r="AF98" s="219"/>
      <c r="AG98" s="219"/>
      <c r="AH98" s="219"/>
      <c r="AI98" s="219"/>
      <c r="AJ98" s="219"/>
      <c r="AK98" s="221"/>
      <c r="AL98" s="221"/>
      <c r="AM98" s="221"/>
      <c r="AN98" s="221"/>
      <c r="AO98" s="221"/>
      <c r="AP98" s="223"/>
      <c r="AQ98" s="223"/>
      <c r="AR98" s="223"/>
      <c r="AS98" s="223"/>
      <c r="AT98" s="223"/>
      <c r="AU98" s="223"/>
      <c r="AV98" s="223"/>
      <c r="AW98" s="223"/>
      <c r="AX98" s="223"/>
      <c r="AY98" s="223"/>
      <c r="AZ98" s="223"/>
      <c r="BA98" s="223"/>
      <c r="BB98" s="223">
        <v>7</v>
      </c>
      <c r="BC98" s="31"/>
    </row>
    <row r="99" spans="1:55" ht="14.25" customHeight="1" thickBot="1" x14ac:dyDescent="0.35">
      <c r="A99" s="224" t="s">
        <v>130</v>
      </c>
      <c r="B99" s="225"/>
      <c r="C99" s="225"/>
      <c r="D99" s="225"/>
      <c r="E99" s="226"/>
      <c r="F99" s="226"/>
      <c r="G99" s="226"/>
      <c r="H99" s="226"/>
      <c r="I99" s="226"/>
      <c r="J99" s="226"/>
      <c r="K99" s="226"/>
      <c r="L99" s="226"/>
      <c r="M99" s="226"/>
      <c r="N99" s="226"/>
      <c r="O99" s="226"/>
      <c r="P99" s="226"/>
      <c r="Q99" s="226"/>
      <c r="R99" s="226"/>
      <c r="S99" s="226"/>
      <c r="T99" s="226"/>
      <c r="U99" s="226"/>
      <c r="V99" s="226"/>
      <c r="W99" s="226"/>
      <c r="X99" s="226"/>
      <c r="Y99" s="226"/>
      <c r="Z99" s="226"/>
      <c r="AA99" s="226"/>
      <c r="AB99" s="226"/>
      <c r="AC99" s="226"/>
      <c r="AD99" s="226"/>
      <c r="AE99" s="226"/>
      <c r="AF99" s="226"/>
      <c r="AG99" s="226"/>
      <c r="AH99" s="226"/>
      <c r="AI99" s="226"/>
      <c r="AJ99" s="226"/>
      <c r="AK99" s="227"/>
      <c r="AL99" s="227"/>
      <c r="AM99" s="227"/>
      <c r="AN99" s="227"/>
      <c r="AO99" s="227"/>
      <c r="AP99" s="228"/>
      <c r="AQ99" s="228"/>
      <c r="AR99" s="228"/>
      <c r="AS99" s="228"/>
      <c r="AT99" s="228"/>
      <c r="AU99" s="228"/>
      <c r="AV99" s="228"/>
      <c r="AW99" s="228"/>
      <c r="AX99" s="228"/>
      <c r="AY99" s="228"/>
      <c r="AZ99" s="228"/>
      <c r="BA99" s="228"/>
      <c r="BB99" s="228">
        <v>7</v>
      </c>
      <c r="BC99" s="31"/>
    </row>
    <row r="100" spans="1:55" ht="3.45" customHeight="1" x14ac:dyDescent="0.3">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229"/>
      <c r="AL100" s="229"/>
      <c r="AM100" s="229"/>
      <c r="AN100" s="229"/>
      <c r="AO100" s="229"/>
      <c r="AP100" s="229"/>
      <c r="AQ100" s="229"/>
      <c r="AR100" s="229"/>
      <c r="AS100" s="229"/>
      <c r="AT100" s="229"/>
      <c r="AU100" s="229"/>
      <c r="AV100" s="229"/>
      <c r="AW100" s="229"/>
      <c r="AX100" s="229"/>
      <c r="AY100" s="229"/>
      <c r="AZ100" s="229"/>
      <c r="BA100" s="229"/>
      <c r="BB100" s="229"/>
      <c r="BC100" s="229"/>
    </row>
    <row r="101" spans="1:55" ht="13.95" customHeight="1" x14ac:dyDescent="0.3">
      <c r="A101" s="165" t="s">
        <v>129</v>
      </c>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230"/>
      <c r="AL101" s="230"/>
      <c r="AM101" s="230"/>
      <c r="AN101" s="230"/>
      <c r="AO101" s="230"/>
      <c r="AP101" s="230"/>
      <c r="AQ101" s="230"/>
      <c r="AR101" s="230"/>
      <c r="AS101" s="230"/>
      <c r="AT101" s="230"/>
      <c r="AU101" s="230"/>
      <c r="AV101" s="230"/>
      <c r="AW101" s="230"/>
      <c r="AX101" s="230"/>
      <c r="AY101" s="230"/>
      <c r="AZ101" s="230"/>
      <c r="BA101" s="230"/>
      <c r="BB101" s="230"/>
      <c r="BC101" s="230"/>
    </row>
    <row r="102" spans="1:55" ht="13.95" customHeight="1" x14ac:dyDescent="0.3">
      <c r="A102" s="40" t="s">
        <v>128</v>
      </c>
      <c r="B102" s="41"/>
      <c r="C102" s="42"/>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231"/>
      <c r="AL102" s="231"/>
      <c r="AM102" s="231"/>
      <c r="AN102" s="231"/>
      <c r="AO102" s="231"/>
      <c r="AP102" s="231"/>
      <c r="AQ102" s="231"/>
      <c r="AR102" s="231"/>
      <c r="AS102" s="231"/>
      <c r="AT102" s="231"/>
      <c r="AU102" s="231"/>
      <c r="AV102" s="231"/>
      <c r="AW102" s="231"/>
      <c r="AX102" s="231"/>
      <c r="AY102" s="231"/>
      <c r="AZ102" s="231"/>
      <c r="BA102" s="231"/>
      <c r="BB102" s="231"/>
      <c r="BC102" s="230"/>
    </row>
    <row r="103" spans="1:55" ht="11.25" customHeight="1" x14ac:dyDescent="0.3">
      <c r="A103" s="40" t="s">
        <v>127</v>
      </c>
      <c r="B103" s="41"/>
      <c r="C103" s="42"/>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231"/>
      <c r="AL103" s="231"/>
      <c r="AM103" s="231"/>
      <c r="AN103" s="231"/>
      <c r="AO103" s="231"/>
      <c r="AP103" s="231"/>
      <c r="AQ103" s="231"/>
      <c r="AR103" s="231"/>
      <c r="AS103" s="231"/>
      <c r="AT103" s="231"/>
      <c r="AU103" s="231"/>
      <c r="AV103" s="231"/>
      <c r="AW103" s="231"/>
      <c r="AX103" s="231"/>
      <c r="AY103" s="231"/>
      <c r="AZ103" s="231"/>
      <c r="BA103" s="231"/>
      <c r="BB103" s="231"/>
      <c r="BC103" s="230"/>
    </row>
    <row r="104" spans="1:55" x14ac:dyDescent="0.3">
      <c r="A104" s="40" t="s">
        <v>126</v>
      </c>
      <c r="B104" s="41"/>
      <c r="C104" s="42"/>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231"/>
      <c r="AL104" s="231"/>
      <c r="AM104" s="231"/>
      <c r="AN104" s="231"/>
      <c r="AO104" s="231"/>
      <c r="AP104" s="231"/>
      <c r="AQ104" s="231"/>
      <c r="AR104" s="231"/>
      <c r="AS104" s="231"/>
      <c r="AT104" s="231"/>
      <c r="AU104" s="231"/>
      <c r="AV104" s="231"/>
      <c r="AW104" s="231"/>
      <c r="AX104" s="231"/>
      <c r="AY104" s="231"/>
      <c r="AZ104" s="231"/>
      <c r="BA104" s="231"/>
      <c r="BB104" s="231"/>
      <c r="BC104" s="230"/>
    </row>
    <row r="105" spans="1:55" x14ac:dyDescent="0.3">
      <c r="A105" s="165" t="s">
        <v>125</v>
      </c>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229"/>
      <c r="AL105" s="229"/>
      <c r="AM105" s="229"/>
      <c r="AN105" s="229"/>
      <c r="AO105" s="229"/>
      <c r="AP105" s="229"/>
      <c r="AQ105" s="229"/>
      <c r="AR105" s="229"/>
      <c r="AS105" s="229"/>
      <c r="AT105" s="229"/>
      <c r="AU105" s="229"/>
      <c r="AV105" s="229"/>
      <c r="AW105" s="229"/>
      <c r="AX105" s="229"/>
      <c r="AY105" s="229"/>
      <c r="AZ105" s="229"/>
      <c r="BA105" s="229"/>
      <c r="BB105" s="229"/>
      <c r="BC105" s="229"/>
    </row>
  </sheetData>
  <mergeCells count="91">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O29:AQ29"/>
    <mergeCell ref="A30:AJ30"/>
    <mergeCell ref="A31:AJ31"/>
    <mergeCell ref="A32:D32"/>
    <mergeCell ref="A33:D33"/>
    <mergeCell ref="A34:AJ34"/>
    <mergeCell ref="A35:AJ35"/>
    <mergeCell ref="A36:AJ36"/>
    <mergeCell ref="A37:D37"/>
    <mergeCell ref="A38:AJ38"/>
    <mergeCell ref="A26:AJ26"/>
    <mergeCell ref="AO26:AQ26"/>
    <mergeCell ref="A27:AJ27"/>
    <mergeCell ref="AO27:AQ27"/>
    <mergeCell ref="A28:AJ28"/>
    <mergeCell ref="AO28:AQ28"/>
    <mergeCell ref="A5:BC5"/>
    <mergeCell ref="A7:BC7"/>
    <mergeCell ref="A9:BC9"/>
    <mergeCell ref="A10:BC10"/>
    <mergeCell ref="A12:BC12"/>
    <mergeCell ref="A8:BC8"/>
    <mergeCell ref="A11:BC11"/>
    <mergeCell ref="A14:BC14"/>
    <mergeCell ref="A25:AJ25"/>
    <mergeCell ref="AQ25:AR25"/>
    <mergeCell ref="AU25:BB25"/>
    <mergeCell ref="A13:BC13"/>
    <mergeCell ref="A15:BC15"/>
    <mergeCell ref="A16:BC16"/>
    <mergeCell ref="A18:BC18"/>
    <mergeCell ref="A22:BC22"/>
    <mergeCell ref="A24:AJ24"/>
  </mergeCells>
  <pageMargins left="0.7" right="0.7" top="0.75" bottom="0.75" header="0.3" footer="0.3"/>
  <pageSetup paperSize="9" scale="52" fitToWidth="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6"/>
  <sheetViews>
    <sheetView tabSelected="1" topLeftCell="A16" zoomScale="70" zoomScaleNormal="70" zoomScaleSheetLayoutView="70" workbookViewId="0">
      <selection activeCell="E21" sqref="E21"/>
    </sheetView>
  </sheetViews>
  <sheetFormatPr defaultColWidth="9.109375" defaultRowHeight="15.6" x14ac:dyDescent="0.3"/>
  <cols>
    <col min="1" max="1" width="9.109375" style="52"/>
    <col min="2" max="2" width="57.88671875" style="52" customWidth="1"/>
    <col min="3" max="5" width="23" style="52" customWidth="1"/>
    <col min="6" max="6" width="9.33203125" style="52" hidden="1" customWidth="1"/>
    <col min="7" max="7" width="13.6640625" style="52" hidden="1" customWidth="1"/>
    <col min="8" max="8" width="9.109375" style="52" customWidth="1"/>
    <col min="9" max="16384" width="9.109375" style="52"/>
  </cols>
  <sheetData>
    <row r="4" spans="1:5" ht="18.75" customHeight="1" x14ac:dyDescent="0.3">
      <c r="A4" s="319" t="str">
        <f>'1. паспорт местоположение'!A5:C5</f>
        <v>Год раскрытия информации: 2026 год</v>
      </c>
      <c r="B4" s="319"/>
      <c r="C4" s="319"/>
      <c r="D4" s="319"/>
      <c r="E4" s="319"/>
    </row>
    <row r="6" spans="1:5" ht="17.399999999999999" x14ac:dyDescent="0.3">
      <c r="A6" s="323" t="s">
        <v>10</v>
      </c>
      <c r="B6" s="323"/>
      <c r="C6" s="323"/>
      <c r="D6" s="323"/>
      <c r="E6" s="323"/>
    </row>
    <row r="7" spans="1:5" ht="17.399999999999999" x14ac:dyDescent="0.3">
      <c r="A7" s="323" t="s">
        <v>248</v>
      </c>
      <c r="B7" s="323"/>
      <c r="C7" s="323"/>
      <c r="D7" s="323"/>
      <c r="E7" s="323"/>
    </row>
    <row r="8" spans="1:5" x14ac:dyDescent="0.3">
      <c r="A8" s="324" t="s">
        <v>7</v>
      </c>
      <c r="B8" s="324"/>
      <c r="C8" s="324"/>
      <c r="D8" s="324"/>
      <c r="E8" s="324"/>
    </row>
    <row r="9" spans="1:5" ht="18.75" customHeight="1" x14ac:dyDescent="0.3">
      <c r="A9" s="320" t="s">
        <v>9</v>
      </c>
      <c r="B9" s="320"/>
      <c r="C9" s="320"/>
      <c r="D9" s="320"/>
      <c r="E9" s="320"/>
    </row>
    <row r="10" spans="1:5" ht="17.399999999999999" x14ac:dyDescent="0.3">
      <c r="A10" s="392" t="str">
        <f>'1. паспорт местоположение'!A11:C11</f>
        <v>J_КЛ20_РП77001-РП70077</v>
      </c>
      <c r="B10" s="393"/>
      <c r="C10" s="393"/>
      <c r="D10" s="393"/>
      <c r="E10" s="393"/>
    </row>
    <row r="11" spans="1:5" ht="46.5" customHeight="1" x14ac:dyDescent="0.3">
      <c r="A11" s="391" t="str">
        <f>+'6.2. Паспорт фин осв ввод'!A10:E10</f>
        <v>J_КЛ20_РП77001-РП70077</v>
      </c>
      <c r="B11" s="324"/>
      <c r="C11" s="324"/>
      <c r="D11" s="324"/>
      <c r="E11" s="324"/>
    </row>
    <row r="12" spans="1:5" x14ac:dyDescent="0.3">
      <c r="A12" s="320" t="s">
        <v>8</v>
      </c>
      <c r="B12" s="320"/>
      <c r="C12" s="320"/>
      <c r="D12" s="320"/>
      <c r="E12" s="320"/>
    </row>
    <row r="13" spans="1:5" ht="110.25" customHeight="1" x14ac:dyDescent="0.3">
      <c r="A13" s="389" t="str">
        <f>'1. паспорт местоположение'!A14</f>
        <v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 </v>
      </c>
      <c r="B13" s="390"/>
      <c r="C13" s="390"/>
      <c r="D13" s="390"/>
      <c r="E13" s="390"/>
    </row>
    <row r="14" spans="1:5" x14ac:dyDescent="0.3">
      <c r="A14" s="324" t="s">
        <v>7</v>
      </c>
      <c r="B14" s="324"/>
      <c r="C14" s="324"/>
      <c r="D14" s="324"/>
      <c r="E14" s="324"/>
    </row>
    <row r="15" spans="1:5" ht="15.75" customHeight="1" x14ac:dyDescent="0.3">
      <c r="A15" s="320" t="s">
        <v>6</v>
      </c>
      <c r="B15" s="320"/>
      <c r="C15" s="320"/>
      <c r="D15" s="320"/>
      <c r="E15" s="320"/>
    </row>
    <row r="16" spans="1:5" x14ac:dyDescent="0.3">
      <c r="A16" s="394"/>
      <c r="B16" s="394"/>
      <c r="C16" s="394"/>
      <c r="D16" s="394"/>
      <c r="E16" s="394"/>
    </row>
    <row r="18" spans="1:8" x14ac:dyDescent="0.3">
      <c r="A18" s="395" t="s">
        <v>229</v>
      </c>
      <c r="B18" s="395"/>
      <c r="C18" s="395"/>
      <c r="D18" s="395"/>
      <c r="E18" s="395"/>
    </row>
    <row r="20" spans="1:8" ht="61.2" customHeight="1" x14ac:dyDescent="0.3">
      <c r="A20" s="396" t="s">
        <v>115</v>
      </c>
      <c r="B20" s="396" t="s">
        <v>114</v>
      </c>
      <c r="C20" s="396" t="s">
        <v>422</v>
      </c>
      <c r="D20" s="398" t="s">
        <v>423</v>
      </c>
      <c r="E20" s="398"/>
      <c r="F20" s="55"/>
      <c r="G20" s="55"/>
      <c r="H20" s="55"/>
    </row>
    <row r="21" spans="1:8" ht="89.25" customHeight="1" x14ac:dyDescent="0.3">
      <c r="A21" s="397"/>
      <c r="B21" s="397"/>
      <c r="C21" s="397"/>
      <c r="D21" s="239" t="s">
        <v>424</v>
      </c>
      <c r="E21" s="233" t="s">
        <v>425</v>
      </c>
    </row>
    <row r="22" spans="1:8" ht="19.5" customHeight="1" x14ac:dyDescent="0.3">
      <c r="A22" s="88">
        <v>1</v>
      </c>
      <c r="B22" s="101">
        <v>2</v>
      </c>
      <c r="C22" s="101">
        <v>3</v>
      </c>
      <c r="D22" s="101">
        <v>4</v>
      </c>
      <c r="E22" s="101">
        <v>5</v>
      </c>
      <c r="F22" s="101">
        <v>16</v>
      </c>
      <c r="G22" s="101">
        <v>17</v>
      </c>
    </row>
    <row r="23" spans="1:8" ht="47.25" customHeight="1" x14ac:dyDescent="0.3">
      <c r="A23" s="56">
        <v>1</v>
      </c>
      <c r="B23" s="57" t="s">
        <v>113</v>
      </c>
      <c r="C23" s="235">
        <f>C26</f>
        <v>321.89800000000002</v>
      </c>
      <c r="D23" s="235">
        <f>D26</f>
        <v>0</v>
      </c>
      <c r="E23" s="235">
        <f>E26</f>
        <v>0</v>
      </c>
    </row>
    <row r="24" spans="1:8" ht="24" customHeight="1" x14ac:dyDescent="0.3">
      <c r="A24" s="58" t="s">
        <v>112</v>
      </c>
      <c r="B24" s="59" t="s">
        <v>111</v>
      </c>
      <c r="C24" s="236"/>
      <c r="D24" s="236"/>
      <c r="E24" s="236"/>
    </row>
    <row r="25" spans="1:8" x14ac:dyDescent="0.3">
      <c r="A25" s="58" t="s">
        <v>110</v>
      </c>
      <c r="B25" s="59" t="s">
        <v>109</v>
      </c>
      <c r="C25" s="236"/>
      <c r="D25" s="236"/>
      <c r="E25" s="236"/>
    </row>
    <row r="26" spans="1:8" ht="31.2" x14ac:dyDescent="0.3">
      <c r="A26" s="58" t="s">
        <v>108</v>
      </c>
      <c r="B26" s="59" t="s">
        <v>201</v>
      </c>
      <c r="C26" s="237">
        <v>321.89800000000002</v>
      </c>
      <c r="D26" s="237">
        <v>0</v>
      </c>
      <c r="E26" s="237">
        <v>0</v>
      </c>
    </row>
    <row r="27" spans="1:8" x14ac:dyDescent="0.3">
      <c r="A27" s="58" t="s">
        <v>107</v>
      </c>
      <c r="B27" s="59" t="s">
        <v>106</v>
      </c>
      <c r="C27" s="236"/>
      <c r="D27" s="236"/>
      <c r="E27" s="236"/>
    </row>
    <row r="28" spans="1:8" x14ac:dyDescent="0.3">
      <c r="A28" s="58" t="s">
        <v>105</v>
      </c>
      <c r="B28" s="60" t="s">
        <v>104</v>
      </c>
      <c r="C28" s="238"/>
      <c r="D28" s="238"/>
      <c r="E28" s="238"/>
    </row>
    <row r="29" spans="1:8" ht="46.8" x14ac:dyDescent="0.3">
      <c r="A29" s="56" t="s">
        <v>19</v>
      </c>
      <c r="B29" s="57" t="s">
        <v>103</v>
      </c>
      <c r="C29" s="235">
        <v>237.87700000000001</v>
      </c>
      <c r="D29" s="235">
        <v>143.267</v>
      </c>
      <c r="E29" s="235">
        <f>142996.1/1000</f>
        <v>142.99610000000001</v>
      </c>
      <c r="G29" s="52" t="s">
        <v>310</v>
      </c>
    </row>
    <row r="30" spans="1:8" x14ac:dyDescent="0.3">
      <c r="A30" s="56" t="s">
        <v>102</v>
      </c>
      <c r="B30" s="59" t="s">
        <v>101</v>
      </c>
      <c r="C30" s="237"/>
      <c r="D30" s="237">
        <v>0</v>
      </c>
      <c r="E30" s="237">
        <v>0</v>
      </c>
      <c r="F30" s="61">
        <v>7.0000000000000007E-2</v>
      </c>
    </row>
    <row r="31" spans="1:8" ht="31.2" x14ac:dyDescent="0.3">
      <c r="A31" s="56" t="s">
        <v>100</v>
      </c>
      <c r="B31" s="59" t="s">
        <v>99</v>
      </c>
      <c r="C31" s="237">
        <f>C29*90/100</f>
        <v>214.08930000000001</v>
      </c>
      <c r="D31" s="237">
        <f>D29*G31</f>
        <v>128.94030000000001</v>
      </c>
      <c r="E31" s="237">
        <f>E29*G31</f>
        <v>128.69649000000001</v>
      </c>
      <c r="F31" s="61">
        <v>0.26</v>
      </c>
      <c r="G31" s="52">
        <v>0.9</v>
      </c>
    </row>
    <row r="32" spans="1:8" ht="27" customHeight="1" x14ac:dyDescent="0.3">
      <c r="A32" s="56" t="s">
        <v>98</v>
      </c>
      <c r="B32" s="59" t="s">
        <v>97</v>
      </c>
      <c r="C32" s="237"/>
      <c r="D32" s="237">
        <v>0</v>
      </c>
      <c r="E32" s="237">
        <v>0</v>
      </c>
      <c r="F32" s="61">
        <v>0.56999999999999995</v>
      </c>
    </row>
    <row r="33" spans="1:7" ht="27" customHeight="1" x14ac:dyDescent="0.3">
      <c r="A33" s="56" t="s">
        <v>96</v>
      </c>
      <c r="B33" s="59" t="s">
        <v>95</v>
      </c>
      <c r="C33" s="237">
        <f>C29*10/100</f>
        <v>23.787700000000001</v>
      </c>
      <c r="D33" s="237">
        <f>D29*G33</f>
        <v>14.326700000000001</v>
      </c>
      <c r="E33" s="237">
        <f>E29*G33</f>
        <v>14.299610000000001</v>
      </c>
      <c r="F33" s="61">
        <v>0.1</v>
      </c>
      <c r="G33" s="52">
        <v>0.1</v>
      </c>
    </row>
    <row r="34" spans="1:7" ht="31.2" x14ac:dyDescent="0.3">
      <c r="A34" s="56" t="s">
        <v>18</v>
      </c>
      <c r="B34" s="57" t="s">
        <v>94</v>
      </c>
      <c r="C34" s="237"/>
      <c r="D34" s="237"/>
      <c r="E34" s="237"/>
    </row>
    <row r="35" spans="1:7" ht="31.2" x14ac:dyDescent="0.3">
      <c r="A35" s="58" t="s">
        <v>93</v>
      </c>
      <c r="B35" s="62" t="s">
        <v>92</v>
      </c>
      <c r="C35" s="63"/>
      <c r="D35" s="63"/>
      <c r="E35" s="63"/>
    </row>
    <row r="36" spans="1:7" x14ac:dyDescent="0.3">
      <c r="A36" s="58" t="s">
        <v>91</v>
      </c>
      <c r="B36" s="62" t="s">
        <v>81</v>
      </c>
      <c r="C36" s="63"/>
      <c r="D36" s="63"/>
      <c r="E36" s="63"/>
    </row>
    <row r="37" spans="1:7" x14ac:dyDescent="0.3">
      <c r="A37" s="58" t="s">
        <v>90</v>
      </c>
      <c r="B37" s="62" t="s">
        <v>79</v>
      </c>
      <c r="C37" s="63"/>
      <c r="D37" s="63"/>
      <c r="E37" s="63"/>
    </row>
    <row r="38" spans="1:7" ht="31.2" x14ac:dyDescent="0.3">
      <c r="A38" s="58" t="s">
        <v>89</v>
      </c>
      <c r="B38" s="59" t="s">
        <v>77</v>
      </c>
      <c r="C38" s="63"/>
      <c r="D38" s="63"/>
      <c r="E38" s="63"/>
    </row>
    <row r="39" spans="1:7" ht="31.2" x14ac:dyDescent="0.3">
      <c r="A39" s="58" t="s">
        <v>88</v>
      </c>
      <c r="B39" s="59" t="s">
        <v>75</v>
      </c>
      <c r="C39" s="63"/>
      <c r="D39" s="63"/>
      <c r="E39" s="63"/>
    </row>
    <row r="40" spans="1:7" x14ac:dyDescent="0.3">
      <c r="A40" s="58" t="s">
        <v>87</v>
      </c>
      <c r="B40" s="59" t="s">
        <v>73</v>
      </c>
      <c r="C40" s="63"/>
      <c r="D40" s="63"/>
      <c r="E40" s="63"/>
    </row>
    <row r="41" spans="1:7" ht="18.600000000000001" x14ac:dyDescent="0.3">
      <c r="A41" s="58" t="s">
        <v>86</v>
      </c>
      <c r="B41" s="62" t="s">
        <v>71</v>
      </c>
      <c r="C41" s="62"/>
      <c r="D41" s="62"/>
      <c r="E41" s="62"/>
    </row>
    <row r="42" spans="1:7" x14ac:dyDescent="0.3">
      <c r="A42" s="56" t="s">
        <v>17</v>
      </c>
      <c r="B42" s="57" t="s">
        <v>85</v>
      </c>
      <c r="C42" s="57"/>
      <c r="D42" s="57"/>
      <c r="E42" s="57"/>
    </row>
    <row r="43" spans="1:7" x14ac:dyDescent="0.3">
      <c r="A43" s="58" t="s">
        <v>84</v>
      </c>
      <c r="B43" s="59" t="s">
        <v>83</v>
      </c>
      <c r="C43" s="59"/>
      <c r="D43" s="59"/>
      <c r="E43" s="59"/>
    </row>
    <row r="44" spans="1:7" x14ac:dyDescent="0.3">
      <c r="A44" s="58" t="s">
        <v>82</v>
      </c>
      <c r="B44" s="59" t="s">
        <v>81</v>
      </c>
      <c r="C44" s="59"/>
      <c r="D44" s="59"/>
      <c r="E44" s="59"/>
    </row>
    <row r="45" spans="1:7" x14ac:dyDescent="0.3">
      <c r="A45" s="58" t="s">
        <v>80</v>
      </c>
      <c r="B45" s="59" t="s">
        <v>79</v>
      </c>
      <c r="C45" s="59"/>
      <c r="D45" s="59"/>
      <c r="E45" s="59"/>
    </row>
    <row r="46" spans="1:7" ht="31.2" x14ac:dyDescent="0.3">
      <c r="A46" s="58" t="s">
        <v>78</v>
      </c>
      <c r="B46" s="59" t="s">
        <v>77</v>
      </c>
      <c r="C46" s="59"/>
      <c r="D46" s="59"/>
      <c r="E46" s="59"/>
    </row>
    <row r="47" spans="1:7" ht="31.2" x14ac:dyDescent="0.3">
      <c r="A47" s="58" t="s">
        <v>76</v>
      </c>
      <c r="B47" s="59" t="s">
        <v>75</v>
      </c>
      <c r="C47" s="59"/>
      <c r="D47" s="59"/>
      <c r="E47" s="59"/>
    </row>
    <row r="48" spans="1:7" x14ac:dyDescent="0.3">
      <c r="A48" s="58" t="s">
        <v>74</v>
      </c>
      <c r="B48" s="59" t="s">
        <v>73</v>
      </c>
      <c r="C48" s="59"/>
      <c r="D48" s="59"/>
      <c r="E48" s="59"/>
    </row>
    <row r="49" spans="1:5" x14ac:dyDescent="0.3">
      <c r="A49" s="58" t="s">
        <v>72</v>
      </c>
      <c r="B49" s="62" t="s">
        <v>249</v>
      </c>
      <c r="C49" s="62"/>
      <c r="D49" s="62"/>
      <c r="E49" s="62"/>
    </row>
    <row r="50" spans="1:5" ht="35.25" customHeight="1" x14ac:dyDescent="0.3">
      <c r="A50" s="56" t="s">
        <v>16</v>
      </c>
      <c r="B50" s="57" t="s">
        <v>70</v>
      </c>
      <c r="C50" s="57"/>
      <c r="D50" s="57"/>
      <c r="E50" s="57"/>
    </row>
    <row r="51" spans="1:5" x14ac:dyDescent="0.3">
      <c r="A51" s="58" t="s">
        <v>69</v>
      </c>
      <c r="B51" s="59" t="s">
        <v>68</v>
      </c>
      <c r="C51" s="59"/>
      <c r="D51" s="234">
        <v>153</v>
      </c>
      <c r="E51" s="234">
        <f>152800.28264/1000</f>
        <v>152.80028263999998</v>
      </c>
    </row>
    <row r="52" spans="1:5" x14ac:dyDescent="0.3">
      <c r="A52" s="58" t="s">
        <v>67</v>
      </c>
      <c r="B52" s="59" t="s">
        <v>61</v>
      </c>
      <c r="C52" s="59"/>
      <c r="D52" s="241">
        <v>0</v>
      </c>
      <c r="E52" s="241">
        <v>0</v>
      </c>
    </row>
    <row r="53" spans="1:5" x14ac:dyDescent="0.3">
      <c r="A53" s="58" t="s">
        <v>66</v>
      </c>
      <c r="B53" s="62" t="s">
        <v>60</v>
      </c>
      <c r="C53" s="62"/>
      <c r="D53" s="241">
        <v>0</v>
      </c>
      <c r="E53" s="241">
        <v>0</v>
      </c>
    </row>
    <row r="54" spans="1:5" x14ac:dyDescent="0.3">
      <c r="A54" s="58" t="s">
        <v>65</v>
      </c>
      <c r="B54" s="62" t="s">
        <v>59</v>
      </c>
      <c r="C54" s="62"/>
      <c r="D54" s="241">
        <v>0</v>
      </c>
      <c r="E54" s="241">
        <v>0</v>
      </c>
    </row>
    <row r="55" spans="1:5" x14ac:dyDescent="0.3">
      <c r="A55" s="58" t="s">
        <v>64</v>
      </c>
      <c r="B55" s="62" t="s">
        <v>58</v>
      </c>
      <c r="C55" s="62"/>
      <c r="D55" s="234">
        <v>3.98</v>
      </c>
      <c r="E55" s="234">
        <v>3.9769999999999999</v>
      </c>
    </row>
    <row r="56" spans="1:5" ht="18.600000000000001" x14ac:dyDescent="0.3">
      <c r="A56" s="58" t="s">
        <v>63</v>
      </c>
      <c r="B56" s="62" t="s">
        <v>57</v>
      </c>
      <c r="C56" s="62"/>
      <c r="D56" s="62"/>
      <c r="E56" s="62"/>
    </row>
    <row r="57" spans="1:5" ht="36.75" customHeight="1" x14ac:dyDescent="0.3">
      <c r="A57" s="56" t="s">
        <v>15</v>
      </c>
      <c r="B57" s="64" t="s">
        <v>122</v>
      </c>
      <c r="C57" s="64"/>
      <c r="D57" s="64"/>
      <c r="E57" s="64"/>
    </row>
    <row r="58" spans="1:5" x14ac:dyDescent="0.3">
      <c r="A58" s="56" t="s">
        <v>14</v>
      </c>
      <c r="B58" s="57" t="s">
        <v>62</v>
      </c>
      <c r="C58" s="57"/>
      <c r="D58" s="57"/>
      <c r="E58" s="57"/>
    </row>
    <row r="59" spans="1:5" x14ac:dyDescent="0.3">
      <c r="A59" s="58" t="s">
        <v>116</v>
      </c>
      <c r="B59" s="65" t="s">
        <v>83</v>
      </c>
      <c r="C59" s="65"/>
      <c r="D59" s="65"/>
      <c r="E59" s="65"/>
    </row>
    <row r="60" spans="1:5" x14ac:dyDescent="0.3">
      <c r="A60" s="58" t="s">
        <v>117</v>
      </c>
      <c r="B60" s="65" t="s">
        <v>81</v>
      </c>
      <c r="C60" s="65"/>
      <c r="D60" s="65"/>
      <c r="E60" s="65"/>
    </row>
    <row r="61" spans="1:5" x14ac:dyDescent="0.3">
      <c r="A61" s="58" t="s">
        <v>118</v>
      </c>
      <c r="B61" s="65" t="s">
        <v>79</v>
      </c>
      <c r="C61" s="65"/>
      <c r="D61" s="65"/>
      <c r="E61" s="65"/>
    </row>
    <row r="62" spans="1:5" x14ac:dyDescent="0.3">
      <c r="A62" s="58" t="s">
        <v>119</v>
      </c>
      <c r="B62" s="65" t="s">
        <v>121</v>
      </c>
      <c r="C62" s="65"/>
      <c r="D62" s="65"/>
      <c r="E62" s="65"/>
    </row>
    <row r="63" spans="1:5" ht="18.600000000000001" x14ac:dyDescent="0.3">
      <c r="A63" s="58" t="s">
        <v>120</v>
      </c>
      <c r="B63" s="62" t="s">
        <v>57</v>
      </c>
      <c r="C63" s="62"/>
      <c r="D63" s="62"/>
      <c r="E63" s="62"/>
    </row>
    <row r="64" spans="1:5" x14ac:dyDescent="0.3">
      <c r="A64" s="66"/>
      <c r="B64" s="87"/>
      <c r="C64" s="232"/>
      <c r="D64" s="240"/>
      <c r="E64" s="232"/>
    </row>
    <row r="65" spans="2:5" ht="54" customHeight="1" x14ac:dyDescent="0.3">
      <c r="B65" s="387"/>
      <c r="C65" s="387"/>
      <c r="D65" s="387"/>
      <c r="E65" s="387"/>
    </row>
    <row r="67" spans="2:5" ht="50.25" customHeight="1" x14ac:dyDescent="0.3">
      <c r="B67" s="387"/>
      <c r="C67" s="387"/>
      <c r="D67" s="387"/>
      <c r="E67" s="387"/>
    </row>
    <row r="69" spans="2:5" ht="36.75" customHeight="1" x14ac:dyDescent="0.3">
      <c r="B69" s="387"/>
      <c r="C69" s="387"/>
      <c r="D69" s="387"/>
      <c r="E69" s="387"/>
    </row>
    <row r="71" spans="2:5" ht="51" customHeight="1" x14ac:dyDescent="0.3">
      <c r="B71" s="387"/>
      <c r="C71" s="387"/>
      <c r="D71" s="387"/>
      <c r="E71" s="387"/>
    </row>
    <row r="72" spans="2:5" ht="32.25" customHeight="1" x14ac:dyDescent="0.3">
      <c r="B72" s="387"/>
      <c r="C72" s="387"/>
      <c r="D72" s="387"/>
      <c r="E72" s="387"/>
    </row>
    <row r="73" spans="2:5" ht="51.75" customHeight="1" x14ac:dyDescent="0.3">
      <c r="B73" s="387"/>
      <c r="C73" s="387"/>
      <c r="D73" s="387"/>
      <c r="E73" s="387"/>
    </row>
    <row r="74" spans="2:5" ht="21.75" customHeight="1" x14ac:dyDescent="0.3">
      <c r="B74" s="388"/>
      <c r="C74" s="388"/>
      <c r="D74" s="388"/>
      <c r="E74" s="388"/>
    </row>
    <row r="75" spans="2:5" ht="23.25" customHeight="1" x14ac:dyDescent="0.3"/>
    <row r="76" spans="2:5" ht="18.75" customHeight="1" x14ac:dyDescent="0.3">
      <c r="B76" s="386"/>
      <c r="C76" s="386"/>
      <c r="D76" s="386"/>
      <c r="E76" s="386"/>
    </row>
  </sheetData>
  <mergeCells count="25">
    <mergeCell ref="A14:E14"/>
    <mergeCell ref="A16:E16"/>
    <mergeCell ref="A15:E15"/>
    <mergeCell ref="A18:E18"/>
    <mergeCell ref="A20:A21"/>
    <mergeCell ref="B20:B21"/>
    <mergeCell ref="C20:C21"/>
    <mergeCell ref="D20:E20"/>
    <mergeCell ref="A13:E13"/>
    <mergeCell ref="A4:E4"/>
    <mergeCell ref="A12:E12"/>
    <mergeCell ref="A9:E9"/>
    <mergeCell ref="A11:E11"/>
    <mergeCell ref="A8:E8"/>
    <mergeCell ref="A6:E6"/>
    <mergeCell ref="A7:E7"/>
    <mergeCell ref="A10:E10"/>
    <mergeCell ref="B76:E76"/>
    <mergeCell ref="B65:E65"/>
    <mergeCell ref="B67:E67"/>
    <mergeCell ref="B69:E69"/>
    <mergeCell ref="B71:E71"/>
    <mergeCell ref="B72:E72"/>
    <mergeCell ref="B73:E73"/>
    <mergeCell ref="B74:E7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V25"/>
  <sheetViews>
    <sheetView view="pageBreakPreview" topLeftCell="F1" zoomScaleSheetLayoutView="100" workbookViewId="0">
      <selection activeCell="R21" sqref="R21:R23"/>
    </sheetView>
  </sheetViews>
  <sheetFormatPr defaultColWidth="9.109375" defaultRowHeight="13.8" x14ac:dyDescent="0.25"/>
  <cols>
    <col min="1" max="1" width="7.109375" style="90" customWidth="1"/>
    <col min="2" max="2" width="26.88671875" style="90" customWidth="1"/>
    <col min="3" max="3" width="13.88671875" style="90" customWidth="1"/>
    <col min="4" max="4" width="24.6640625" style="90" customWidth="1"/>
    <col min="5" max="5" width="7" style="90" bestFit="1" customWidth="1"/>
    <col min="6" max="12" width="7.6640625" style="90" customWidth="1"/>
    <col min="13" max="15" width="10.6640625" style="90" customWidth="1"/>
    <col min="16" max="17" width="13.44140625" style="90" customWidth="1"/>
    <col min="18" max="18" width="17" style="90" customWidth="1"/>
    <col min="19" max="20" width="9.6640625" style="90" customWidth="1"/>
    <col min="21" max="21" width="11.44140625" style="90" customWidth="1"/>
    <col min="22" max="22" width="12.6640625" style="90" customWidth="1"/>
    <col min="23" max="25" width="10.6640625" style="90" customWidth="1"/>
    <col min="26" max="26" width="7.6640625" style="90" customWidth="1"/>
    <col min="27" max="30" width="10.6640625" style="90" customWidth="1"/>
    <col min="31" max="31" width="15.88671875" style="90" customWidth="1"/>
    <col min="32" max="32" width="11.6640625" style="90" customWidth="1"/>
    <col min="33" max="33" width="11.5546875" style="90" customWidth="1"/>
    <col min="34" max="35" width="9.6640625" style="90" customWidth="1"/>
    <col min="36" max="36" width="11.6640625" style="90" customWidth="1"/>
    <col min="37" max="37" width="12" style="90" customWidth="1"/>
    <col min="38" max="38" width="12.33203125" style="90" customWidth="1"/>
    <col min="39" max="41" width="9.6640625" style="90" customWidth="1"/>
    <col min="42" max="42" width="12.44140625" style="90" customWidth="1"/>
    <col min="43" max="43" width="12" style="90" customWidth="1"/>
    <col min="44" max="44" width="14.109375" style="90" customWidth="1"/>
    <col min="45" max="46" width="13.33203125" style="90" customWidth="1"/>
    <col min="47" max="47" width="10.6640625" style="90" customWidth="1"/>
    <col min="48" max="48" width="15.6640625" style="90" customWidth="1"/>
    <col min="49" max="16384" width="9.109375" style="90"/>
  </cols>
  <sheetData>
    <row r="1" spans="1:48" ht="18" x14ac:dyDescent="0.25">
      <c r="AV1" s="20" t="s">
        <v>25</v>
      </c>
    </row>
    <row r="2" spans="1:48" ht="18" x14ac:dyDescent="0.35">
      <c r="AV2" s="21" t="s">
        <v>11</v>
      </c>
    </row>
    <row r="3" spans="1:48" ht="18" x14ac:dyDescent="0.35">
      <c r="AV3" s="21" t="s">
        <v>24</v>
      </c>
    </row>
    <row r="4" spans="1:48" ht="18" x14ac:dyDescent="0.35">
      <c r="AV4" s="21"/>
    </row>
    <row r="5" spans="1:48" ht="18.75" customHeight="1" x14ac:dyDescent="0.25">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 x14ac:dyDescent="0.35">
      <c r="AV6" s="21"/>
    </row>
    <row r="7" spans="1:48" ht="17.399999999999999"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7.399999999999999" x14ac:dyDescent="0.25">
      <c r="A8" s="304" t="str">
        <f>'[2]6.2. Паспорт фин осв ввод'!A7:S7</f>
        <v>АО "Синтез Групп"</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6"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s="91" customFormat="1" ht="17.399999999999999" x14ac:dyDescent="0.25">
      <c r="A11" s="392" t="s">
        <v>253</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6"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s="91" customFormat="1" ht="89.25" customHeight="1" x14ac:dyDescent="0.25">
      <c r="A14" s="390" t="s">
        <v>254</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6"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ht="14.25" customHeight="1"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x14ac:dyDescent="0.25">
      <c r="A20" s="423" t="s">
        <v>255</v>
      </c>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8" ht="58.5" customHeight="1" x14ac:dyDescent="0.25">
      <c r="A21" s="399" t="s">
        <v>256</v>
      </c>
      <c r="B21" s="411" t="s">
        <v>257</v>
      </c>
      <c r="C21" s="399" t="s">
        <v>258</v>
      </c>
      <c r="D21" s="399" t="s">
        <v>259</v>
      </c>
      <c r="E21" s="414" t="s">
        <v>260</v>
      </c>
      <c r="F21" s="415"/>
      <c r="G21" s="415"/>
      <c r="H21" s="415"/>
      <c r="I21" s="415"/>
      <c r="J21" s="415"/>
      <c r="K21" s="415"/>
      <c r="L21" s="416"/>
      <c r="M21" s="399" t="s">
        <v>261</v>
      </c>
      <c r="N21" s="399" t="s">
        <v>262</v>
      </c>
      <c r="O21" s="399" t="s">
        <v>263</v>
      </c>
      <c r="P21" s="402" t="s">
        <v>264</v>
      </c>
      <c r="Q21" s="402" t="s">
        <v>265</v>
      </c>
      <c r="R21" s="402" t="s">
        <v>266</v>
      </c>
      <c r="S21" s="402" t="s">
        <v>267</v>
      </c>
      <c r="T21" s="402"/>
      <c r="U21" s="405" t="s">
        <v>268</v>
      </c>
      <c r="V21" s="405" t="s">
        <v>269</v>
      </c>
      <c r="W21" s="402" t="s">
        <v>270</v>
      </c>
      <c r="X21" s="402" t="s">
        <v>271</v>
      </c>
      <c r="Y21" s="402" t="s">
        <v>272</v>
      </c>
      <c r="Z21" s="410" t="s">
        <v>273</v>
      </c>
      <c r="AA21" s="402" t="s">
        <v>274</v>
      </c>
      <c r="AB21" s="402" t="s">
        <v>275</v>
      </c>
      <c r="AC21" s="402" t="s">
        <v>276</v>
      </c>
      <c r="AD21" s="402" t="s">
        <v>277</v>
      </c>
      <c r="AE21" s="402" t="s">
        <v>278</v>
      </c>
      <c r="AF21" s="402" t="s">
        <v>279</v>
      </c>
      <c r="AG21" s="402"/>
      <c r="AH21" s="402"/>
      <c r="AI21" s="402"/>
      <c r="AJ21" s="402"/>
      <c r="AK21" s="402"/>
      <c r="AL21" s="402" t="s">
        <v>280</v>
      </c>
      <c r="AM21" s="402"/>
      <c r="AN21" s="402"/>
      <c r="AO21" s="402"/>
      <c r="AP21" s="402" t="s">
        <v>281</v>
      </c>
      <c r="AQ21" s="402"/>
      <c r="AR21" s="402" t="s">
        <v>282</v>
      </c>
      <c r="AS21" s="402" t="s">
        <v>283</v>
      </c>
      <c r="AT21" s="402" t="s">
        <v>284</v>
      </c>
      <c r="AU21" s="402" t="s">
        <v>285</v>
      </c>
      <c r="AV21" s="408" t="s">
        <v>286</v>
      </c>
    </row>
    <row r="22" spans="1:48" ht="70.5" customHeight="1" x14ac:dyDescent="0.25">
      <c r="A22" s="400"/>
      <c r="B22" s="412"/>
      <c r="C22" s="400"/>
      <c r="D22" s="400"/>
      <c r="E22" s="419" t="s">
        <v>287</v>
      </c>
      <c r="F22" s="421" t="s">
        <v>61</v>
      </c>
      <c r="G22" s="421" t="s">
        <v>60</v>
      </c>
      <c r="H22" s="421" t="s">
        <v>59</v>
      </c>
      <c r="I22" s="417" t="s">
        <v>288</v>
      </c>
      <c r="J22" s="417" t="s">
        <v>289</v>
      </c>
      <c r="K22" s="417" t="s">
        <v>290</v>
      </c>
      <c r="L22" s="421" t="s">
        <v>36</v>
      </c>
      <c r="M22" s="400"/>
      <c r="N22" s="400"/>
      <c r="O22" s="400"/>
      <c r="P22" s="402"/>
      <c r="Q22" s="402"/>
      <c r="R22" s="402"/>
      <c r="S22" s="403" t="s">
        <v>2</v>
      </c>
      <c r="T22" s="403" t="s">
        <v>12</v>
      </c>
      <c r="U22" s="405"/>
      <c r="V22" s="405"/>
      <c r="W22" s="402"/>
      <c r="X22" s="402"/>
      <c r="Y22" s="402"/>
      <c r="Z22" s="402"/>
      <c r="AA22" s="402"/>
      <c r="AB22" s="402"/>
      <c r="AC22" s="402"/>
      <c r="AD22" s="402"/>
      <c r="AE22" s="402"/>
      <c r="AF22" s="402" t="s">
        <v>291</v>
      </c>
      <c r="AG22" s="402"/>
      <c r="AH22" s="402" t="s">
        <v>292</v>
      </c>
      <c r="AI22" s="402"/>
      <c r="AJ22" s="399" t="s">
        <v>293</v>
      </c>
      <c r="AK22" s="399" t="s">
        <v>294</v>
      </c>
      <c r="AL22" s="399" t="s">
        <v>295</v>
      </c>
      <c r="AM22" s="399" t="s">
        <v>296</v>
      </c>
      <c r="AN22" s="399" t="s">
        <v>297</v>
      </c>
      <c r="AO22" s="399" t="s">
        <v>298</v>
      </c>
      <c r="AP22" s="399" t="s">
        <v>299</v>
      </c>
      <c r="AQ22" s="406" t="s">
        <v>12</v>
      </c>
      <c r="AR22" s="402"/>
      <c r="AS22" s="402"/>
      <c r="AT22" s="402"/>
      <c r="AU22" s="402"/>
      <c r="AV22" s="409"/>
    </row>
    <row r="23" spans="1:48" ht="96.75" customHeight="1" x14ac:dyDescent="0.25">
      <c r="A23" s="401"/>
      <c r="B23" s="413"/>
      <c r="C23" s="401"/>
      <c r="D23" s="401"/>
      <c r="E23" s="420"/>
      <c r="F23" s="422"/>
      <c r="G23" s="422"/>
      <c r="H23" s="422"/>
      <c r="I23" s="418"/>
      <c r="J23" s="418"/>
      <c r="K23" s="418"/>
      <c r="L23" s="422"/>
      <c r="M23" s="401"/>
      <c r="N23" s="401"/>
      <c r="O23" s="401"/>
      <c r="P23" s="402"/>
      <c r="Q23" s="402"/>
      <c r="R23" s="402"/>
      <c r="S23" s="404"/>
      <c r="T23" s="404"/>
      <c r="U23" s="405"/>
      <c r="V23" s="405"/>
      <c r="W23" s="402"/>
      <c r="X23" s="402"/>
      <c r="Y23" s="402"/>
      <c r="Z23" s="402"/>
      <c r="AA23" s="402"/>
      <c r="AB23" s="402"/>
      <c r="AC23" s="402"/>
      <c r="AD23" s="402"/>
      <c r="AE23" s="402"/>
      <c r="AF23" s="92" t="s">
        <v>300</v>
      </c>
      <c r="AG23" s="92" t="s">
        <v>301</v>
      </c>
      <c r="AH23" s="93" t="s">
        <v>2</v>
      </c>
      <c r="AI23" s="93" t="s">
        <v>12</v>
      </c>
      <c r="AJ23" s="401"/>
      <c r="AK23" s="401"/>
      <c r="AL23" s="401"/>
      <c r="AM23" s="401"/>
      <c r="AN23" s="401"/>
      <c r="AO23" s="401"/>
      <c r="AP23" s="401"/>
      <c r="AQ23" s="407"/>
      <c r="AR23" s="402"/>
      <c r="AS23" s="402"/>
      <c r="AT23" s="402"/>
      <c r="AU23" s="402"/>
      <c r="AV23" s="409"/>
    </row>
    <row r="24" spans="1:48" s="95" customFormat="1" ht="10.199999999999999" x14ac:dyDescent="0.2">
      <c r="A24" s="94">
        <v>1</v>
      </c>
      <c r="B24" s="94">
        <v>2</v>
      </c>
      <c r="C24" s="94">
        <v>4</v>
      </c>
      <c r="D24" s="94">
        <v>5</v>
      </c>
      <c r="E24" s="94">
        <v>6</v>
      </c>
      <c r="F24" s="94">
        <f>E24+1</f>
        <v>7</v>
      </c>
      <c r="G24" s="94">
        <f t="shared" ref="G24:AV24" si="0">F24+1</f>
        <v>8</v>
      </c>
      <c r="H24" s="94">
        <f t="shared" si="0"/>
        <v>9</v>
      </c>
      <c r="I24" s="94">
        <f t="shared" si="0"/>
        <v>10</v>
      </c>
      <c r="J24" s="94">
        <f t="shared" si="0"/>
        <v>11</v>
      </c>
      <c r="K24" s="94">
        <f t="shared" si="0"/>
        <v>12</v>
      </c>
      <c r="L24" s="94">
        <f t="shared" si="0"/>
        <v>13</v>
      </c>
      <c r="M24" s="94">
        <f t="shared" si="0"/>
        <v>14</v>
      </c>
      <c r="N24" s="94">
        <f t="shared" si="0"/>
        <v>15</v>
      </c>
      <c r="O24" s="94">
        <f t="shared" si="0"/>
        <v>16</v>
      </c>
      <c r="P24" s="94">
        <f t="shared" si="0"/>
        <v>17</v>
      </c>
      <c r="Q24" s="94">
        <f t="shared" si="0"/>
        <v>18</v>
      </c>
      <c r="R24" s="94">
        <f t="shared" si="0"/>
        <v>19</v>
      </c>
      <c r="S24" s="94">
        <f t="shared" si="0"/>
        <v>20</v>
      </c>
      <c r="T24" s="94">
        <f t="shared" si="0"/>
        <v>21</v>
      </c>
      <c r="U24" s="94">
        <f t="shared" si="0"/>
        <v>22</v>
      </c>
      <c r="V24" s="94">
        <f t="shared" si="0"/>
        <v>23</v>
      </c>
      <c r="W24" s="94">
        <f t="shared" si="0"/>
        <v>24</v>
      </c>
      <c r="X24" s="94">
        <f t="shared" si="0"/>
        <v>25</v>
      </c>
      <c r="Y24" s="94">
        <f t="shared" si="0"/>
        <v>26</v>
      </c>
      <c r="Z24" s="94">
        <f t="shared" si="0"/>
        <v>27</v>
      </c>
      <c r="AA24" s="94">
        <f t="shared" si="0"/>
        <v>28</v>
      </c>
      <c r="AB24" s="94">
        <f t="shared" si="0"/>
        <v>29</v>
      </c>
      <c r="AC24" s="94">
        <f t="shared" si="0"/>
        <v>30</v>
      </c>
      <c r="AD24" s="94">
        <f t="shared" si="0"/>
        <v>31</v>
      </c>
      <c r="AE24" s="94">
        <f t="shared" si="0"/>
        <v>32</v>
      </c>
      <c r="AF24" s="94">
        <f t="shared" si="0"/>
        <v>33</v>
      </c>
      <c r="AG24" s="94">
        <f t="shared" si="0"/>
        <v>34</v>
      </c>
      <c r="AH24" s="94">
        <f t="shared" si="0"/>
        <v>35</v>
      </c>
      <c r="AI24" s="94">
        <f t="shared" si="0"/>
        <v>36</v>
      </c>
      <c r="AJ24" s="94">
        <f t="shared" si="0"/>
        <v>37</v>
      </c>
      <c r="AK24" s="94">
        <f t="shared" si="0"/>
        <v>38</v>
      </c>
      <c r="AL24" s="94">
        <f t="shared" si="0"/>
        <v>39</v>
      </c>
      <c r="AM24" s="94">
        <f t="shared" si="0"/>
        <v>40</v>
      </c>
      <c r="AN24" s="94">
        <f t="shared" si="0"/>
        <v>41</v>
      </c>
      <c r="AO24" s="94">
        <f t="shared" si="0"/>
        <v>42</v>
      </c>
      <c r="AP24" s="94">
        <f t="shared" si="0"/>
        <v>43</v>
      </c>
      <c r="AQ24" s="94">
        <f t="shared" si="0"/>
        <v>44</v>
      </c>
      <c r="AR24" s="94">
        <f t="shared" si="0"/>
        <v>45</v>
      </c>
      <c r="AS24" s="94">
        <f t="shared" si="0"/>
        <v>46</v>
      </c>
      <c r="AT24" s="94">
        <f t="shared" si="0"/>
        <v>47</v>
      </c>
      <c r="AU24" s="94">
        <f t="shared" si="0"/>
        <v>48</v>
      </c>
      <c r="AV24" s="94">
        <f t="shared" si="0"/>
        <v>49</v>
      </c>
    </row>
    <row r="25" spans="1:48" s="97" customFormat="1" ht="91.8" x14ac:dyDescent="0.2">
      <c r="A25" s="96">
        <v>1</v>
      </c>
      <c r="B25" s="96" t="s">
        <v>302</v>
      </c>
      <c r="C25" s="96" t="s">
        <v>302</v>
      </c>
      <c r="D25" s="96" t="s">
        <v>302</v>
      </c>
      <c r="E25" s="96" t="s">
        <v>302</v>
      </c>
      <c r="F25" s="96" t="s">
        <v>302</v>
      </c>
      <c r="G25" s="96" t="s">
        <v>302</v>
      </c>
      <c r="H25" s="96" t="s">
        <v>302</v>
      </c>
      <c r="I25" s="96" t="s">
        <v>302</v>
      </c>
      <c r="J25" s="96" t="s">
        <v>302</v>
      </c>
      <c r="K25" s="96" t="s">
        <v>302</v>
      </c>
      <c r="L25" s="96" t="s">
        <v>302</v>
      </c>
      <c r="M25" s="96" t="s">
        <v>303</v>
      </c>
      <c r="N25" s="96" t="s">
        <v>304</v>
      </c>
      <c r="O25" s="96" t="s">
        <v>305</v>
      </c>
      <c r="P25" s="98">
        <f>23455890/1.2/1000</f>
        <v>19546.575000000001</v>
      </c>
      <c r="Q25" s="96" t="s">
        <v>306</v>
      </c>
      <c r="R25" s="98">
        <f>23455890/1.2/1000</f>
        <v>19546.575000000001</v>
      </c>
      <c r="S25" s="96" t="s">
        <v>307</v>
      </c>
      <c r="T25" s="96" t="s">
        <v>307</v>
      </c>
      <c r="U25" s="96">
        <v>1</v>
      </c>
      <c r="V25" s="96">
        <v>1</v>
      </c>
      <c r="W25" s="96" t="s">
        <v>308</v>
      </c>
      <c r="X25" s="98">
        <f>23298000/1.2/1000</f>
        <v>19415</v>
      </c>
      <c r="Y25" s="96" t="s">
        <v>241</v>
      </c>
      <c r="Z25" s="96">
        <v>0</v>
      </c>
      <c r="AA25" s="96" t="s">
        <v>241</v>
      </c>
      <c r="AB25" s="98">
        <f>23298000/1.2/1000</f>
        <v>19415</v>
      </c>
      <c r="AC25" s="96" t="s">
        <v>308</v>
      </c>
      <c r="AD25" s="98">
        <f>23298000/1000</f>
        <v>23298</v>
      </c>
      <c r="AE25" s="98">
        <f>23298000/1000</f>
        <v>23298</v>
      </c>
      <c r="AF25" s="96">
        <v>32009705254</v>
      </c>
      <c r="AG25" s="99" t="s">
        <v>309</v>
      </c>
      <c r="AH25" s="100">
        <v>44155</v>
      </c>
      <c r="AI25" s="100">
        <v>44155</v>
      </c>
      <c r="AJ25" s="100">
        <v>44167</v>
      </c>
      <c r="AK25" s="100">
        <v>44167</v>
      </c>
      <c r="AL25" s="96">
        <v>0</v>
      </c>
      <c r="AM25" s="96">
        <v>0</v>
      </c>
      <c r="AN25" s="96">
        <v>0</v>
      </c>
      <c r="AO25" s="96">
        <v>0</v>
      </c>
      <c r="AP25" s="100">
        <v>44179</v>
      </c>
      <c r="AQ25" s="100">
        <v>44179</v>
      </c>
      <c r="AR25" s="100">
        <v>44179</v>
      </c>
      <c r="AS25" s="100">
        <v>44179</v>
      </c>
      <c r="AT25" s="100">
        <v>44561</v>
      </c>
      <c r="AU25" s="96"/>
      <c r="AV25" s="96"/>
    </row>
  </sheetData>
  <mergeCells count="66">
    <mergeCell ref="A20:AV20"/>
    <mergeCell ref="A18:AV18"/>
    <mergeCell ref="A19:AV19"/>
    <mergeCell ref="A17:AV17"/>
    <mergeCell ref="A5:AV5"/>
    <mergeCell ref="A7:AV7"/>
    <mergeCell ref="A8:AV8"/>
    <mergeCell ref="A9:AV9"/>
    <mergeCell ref="A10:AV10"/>
    <mergeCell ref="A11:AV11"/>
    <mergeCell ref="A12:AV12"/>
    <mergeCell ref="A13:AV13"/>
    <mergeCell ref="A14:AV14"/>
    <mergeCell ref="A15:AV15"/>
    <mergeCell ref="A16:AV16"/>
    <mergeCell ref="A21:A23"/>
    <mergeCell ref="B21:B23"/>
    <mergeCell ref="C21:C23"/>
    <mergeCell ref="D21:D23"/>
    <mergeCell ref="E21:L21"/>
    <mergeCell ref="J22:J23"/>
    <mergeCell ref="E22:E23"/>
    <mergeCell ref="F22:F23"/>
    <mergeCell ref="G22:G23"/>
    <mergeCell ref="H22:H23"/>
    <mergeCell ref="I22:I23"/>
    <mergeCell ref="K22:K23"/>
    <mergeCell ref="L22:L23"/>
    <mergeCell ref="M21:M23"/>
    <mergeCell ref="N21:N23"/>
    <mergeCell ref="AU21:AU23"/>
    <mergeCell ref="AV21:AV23"/>
    <mergeCell ref="AB21:AB23"/>
    <mergeCell ref="AC21:AC23"/>
    <mergeCell ref="AD21:AD23"/>
    <mergeCell ref="AP21:AQ21"/>
    <mergeCell ref="AR21:AR23"/>
    <mergeCell ref="AS21:AS23"/>
    <mergeCell ref="AT21:AT23"/>
    <mergeCell ref="V21:V23"/>
    <mergeCell ref="W21:W23"/>
    <mergeCell ref="X21:X23"/>
    <mergeCell ref="Y21:Y23"/>
    <mergeCell ref="Z21:Z23"/>
    <mergeCell ref="AP22:AP23"/>
    <mergeCell ref="AQ22:AQ23"/>
    <mergeCell ref="AH22:AI22"/>
    <mergeCell ref="AL21:AO21"/>
    <mergeCell ref="AL22:AL23"/>
    <mergeCell ref="AM22:AM23"/>
    <mergeCell ref="AN22:AN23"/>
    <mergeCell ref="AO22:AO23"/>
    <mergeCell ref="AF22:AG22"/>
    <mergeCell ref="U21:U23"/>
    <mergeCell ref="AF21:AK21"/>
    <mergeCell ref="AJ22:AJ23"/>
    <mergeCell ref="AK22:AK23"/>
    <mergeCell ref="AA21:AA23"/>
    <mergeCell ref="AE21:AE23"/>
    <mergeCell ref="O21:O23"/>
    <mergeCell ref="P21:P23"/>
    <mergeCell ref="Q21:Q23"/>
    <mergeCell ref="R21:R23"/>
    <mergeCell ref="S21:T21"/>
    <mergeCell ref="S22:S23"/>
    <mergeCell ref="T22:T23"/>
  </mergeCells>
  <hyperlinks>
    <hyperlink ref="AG25" r:id="rId1"/>
  </hyperlinks>
  <printOptions horizontalCentered="1"/>
  <pageMargins left="0.59055118110236227" right="0.59055118110236227" top="0.59055118110236227" bottom="0.59055118110236227" header="0" footer="0"/>
  <pageSetup paperSize="8" scale="35" orientation="landscape"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B17" sqref="B17"/>
    </sheetView>
  </sheetViews>
  <sheetFormatPr defaultRowHeight="15.6" x14ac:dyDescent="0.3"/>
  <cols>
    <col min="1" max="2" width="66.109375" style="123" customWidth="1"/>
    <col min="3" max="256" width="9.109375" style="124"/>
    <col min="257" max="258" width="66.109375" style="124" customWidth="1"/>
    <col min="259" max="512" width="9.109375" style="124"/>
    <col min="513" max="514" width="66.109375" style="124" customWidth="1"/>
    <col min="515" max="768" width="9.109375" style="124"/>
    <col min="769" max="770" width="66.109375" style="124" customWidth="1"/>
    <col min="771" max="1024" width="9.109375" style="124"/>
    <col min="1025" max="1026" width="66.109375" style="124" customWidth="1"/>
    <col min="1027" max="1280" width="9.109375" style="124"/>
    <col min="1281" max="1282" width="66.109375" style="124" customWidth="1"/>
    <col min="1283" max="1536" width="9.109375" style="124"/>
    <col min="1537" max="1538" width="66.109375" style="124" customWidth="1"/>
    <col min="1539" max="1792" width="9.109375" style="124"/>
    <col min="1793" max="1794" width="66.109375" style="124" customWidth="1"/>
    <col min="1795" max="2048" width="9.109375" style="124"/>
    <col min="2049" max="2050" width="66.109375" style="124" customWidth="1"/>
    <col min="2051" max="2304" width="9.109375" style="124"/>
    <col min="2305" max="2306" width="66.109375" style="124" customWidth="1"/>
    <col min="2307" max="2560" width="9.109375" style="124"/>
    <col min="2561" max="2562" width="66.109375" style="124" customWidth="1"/>
    <col min="2563" max="2816" width="9.109375" style="124"/>
    <col min="2817" max="2818" width="66.109375" style="124" customWidth="1"/>
    <col min="2819" max="3072" width="9.109375" style="124"/>
    <col min="3073" max="3074" width="66.109375" style="124" customWidth="1"/>
    <col min="3075" max="3328" width="9.109375" style="124"/>
    <col min="3329" max="3330" width="66.109375" style="124" customWidth="1"/>
    <col min="3331" max="3584" width="9.109375" style="124"/>
    <col min="3585" max="3586" width="66.109375" style="124" customWidth="1"/>
    <col min="3587" max="3840" width="9.109375" style="124"/>
    <col min="3841" max="3842" width="66.109375" style="124" customWidth="1"/>
    <col min="3843" max="4096" width="9.109375" style="124"/>
    <col min="4097" max="4098" width="66.109375" style="124" customWidth="1"/>
    <col min="4099" max="4352" width="9.109375" style="124"/>
    <col min="4353" max="4354" width="66.109375" style="124" customWidth="1"/>
    <col min="4355" max="4608" width="9.109375" style="124"/>
    <col min="4609" max="4610" width="66.109375" style="124" customWidth="1"/>
    <col min="4611" max="4864" width="9.109375" style="124"/>
    <col min="4865" max="4866" width="66.109375" style="124" customWidth="1"/>
    <col min="4867" max="5120" width="9.109375" style="124"/>
    <col min="5121" max="5122" width="66.109375" style="124" customWidth="1"/>
    <col min="5123" max="5376" width="9.109375" style="124"/>
    <col min="5377" max="5378" width="66.109375" style="124" customWidth="1"/>
    <col min="5379" max="5632" width="9.109375" style="124"/>
    <col min="5633" max="5634" width="66.109375" style="124" customWidth="1"/>
    <col min="5635" max="5888" width="9.109375" style="124"/>
    <col min="5889" max="5890" width="66.109375" style="124" customWidth="1"/>
    <col min="5891" max="6144" width="9.109375" style="124"/>
    <col min="6145" max="6146" width="66.109375" style="124" customWidth="1"/>
    <col min="6147" max="6400" width="9.109375" style="124"/>
    <col min="6401" max="6402" width="66.109375" style="124" customWidth="1"/>
    <col min="6403" max="6656" width="9.109375" style="124"/>
    <col min="6657" max="6658" width="66.109375" style="124" customWidth="1"/>
    <col min="6659" max="6912" width="9.109375" style="124"/>
    <col min="6913" max="6914" width="66.109375" style="124" customWidth="1"/>
    <col min="6915" max="7168" width="9.109375" style="124"/>
    <col min="7169" max="7170" width="66.109375" style="124" customWidth="1"/>
    <col min="7171" max="7424" width="9.109375" style="124"/>
    <col min="7425" max="7426" width="66.109375" style="124" customWidth="1"/>
    <col min="7427" max="7680" width="9.109375" style="124"/>
    <col min="7681" max="7682" width="66.109375" style="124" customWidth="1"/>
    <col min="7683" max="7936" width="9.109375" style="124"/>
    <col min="7937" max="7938" width="66.109375" style="124" customWidth="1"/>
    <col min="7939" max="8192" width="9.109375" style="124"/>
    <col min="8193" max="8194" width="66.109375" style="124" customWidth="1"/>
    <col min="8195" max="8448" width="9.109375" style="124"/>
    <col min="8449" max="8450" width="66.109375" style="124" customWidth="1"/>
    <col min="8451" max="8704" width="9.109375" style="124"/>
    <col min="8705" max="8706" width="66.109375" style="124" customWidth="1"/>
    <col min="8707" max="8960" width="9.109375" style="124"/>
    <col min="8961" max="8962" width="66.109375" style="124" customWidth="1"/>
    <col min="8963" max="9216" width="9.109375" style="124"/>
    <col min="9217" max="9218" width="66.109375" style="124" customWidth="1"/>
    <col min="9219" max="9472" width="9.109375" style="124"/>
    <col min="9473" max="9474" width="66.109375" style="124" customWidth="1"/>
    <col min="9475" max="9728" width="9.109375" style="124"/>
    <col min="9729" max="9730" width="66.109375" style="124" customWidth="1"/>
    <col min="9731" max="9984" width="9.109375" style="124"/>
    <col min="9985" max="9986" width="66.109375" style="124" customWidth="1"/>
    <col min="9987" max="10240" width="9.109375" style="124"/>
    <col min="10241" max="10242" width="66.109375" style="124" customWidth="1"/>
    <col min="10243" max="10496" width="9.109375" style="124"/>
    <col min="10497" max="10498" width="66.109375" style="124" customWidth="1"/>
    <col min="10499" max="10752" width="9.109375" style="124"/>
    <col min="10753" max="10754" width="66.109375" style="124" customWidth="1"/>
    <col min="10755" max="11008" width="9.109375" style="124"/>
    <col min="11009" max="11010" width="66.109375" style="124" customWidth="1"/>
    <col min="11011" max="11264" width="9.109375" style="124"/>
    <col min="11265" max="11266" width="66.109375" style="124" customWidth="1"/>
    <col min="11267" max="11520" width="9.109375" style="124"/>
    <col min="11521" max="11522" width="66.109375" style="124" customWidth="1"/>
    <col min="11523" max="11776" width="9.109375" style="124"/>
    <col min="11777" max="11778" width="66.109375" style="124" customWidth="1"/>
    <col min="11779" max="12032" width="9.109375" style="124"/>
    <col min="12033" max="12034" width="66.109375" style="124" customWidth="1"/>
    <col min="12035" max="12288" width="9.109375" style="124"/>
    <col min="12289" max="12290" width="66.109375" style="124" customWidth="1"/>
    <col min="12291" max="12544" width="9.109375" style="124"/>
    <col min="12545" max="12546" width="66.109375" style="124" customWidth="1"/>
    <col min="12547" max="12800" width="9.109375" style="124"/>
    <col min="12801" max="12802" width="66.109375" style="124" customWidth="1"/>
    <col min="12803" max="13056" width="9.109375" style="124"/>
    <col min="13057" max="13058" width="66.109375" style="124" customWidth="1"/>
    <col min="13059" max="13312" width="9.109375" style="124"/>
    <col min="13313" max="13314" width="66.109375" style="124" customWidth="1"/>
    <col min="13315" max="13568" width="9.109375" style="124"/>
    <col min="13569" max="13570" width="66.109375" style="124" customWidth="1"/>
    <col min="13571" max="13824" width="9.109375" style="124"/>
    <col min="13825" max="13826" width="66.109375" style="124" customWidth="1"/>
    <col min="13827" max="14080" width="9.109375" style="124"/>
    <col min="14081" max="14082" width="66.109375" style="124" customWidth="1"/>
    <col min="14083" max="14336" width="9.109375" style="124"/>
    <col min="14337" max="14338" width="66.109375" style="124" customWidth="1"/>
    <col min="14339" max="14592" width="9.109375" style="124"/>
    <col min="14593" max="14594" width="66.109375" style="124" customWidth="1"/>
    <col min="14595" max="14848" width="9.109375" style="124"/>
    <col min="14849" max="14850" width="66.109375" style="124" customWidth="1"/>
    <col min="14851" max="15104" width="9.109375" style="124"/>
    <col min="15105" max="15106" width="66.109375" style="124" customWidth="1"/>
    <col min="15107" max="15360" width="9.109375" style="124"/>
    <col min="15361" max="15362" width="66.109375" style="124" customWidth="1"/>
    <col min="15363" max="15616" width="9.109375" style="124"/>
    <col min="15617" max="15618" width="66.109375" style="124" customWidth="1"/>
    <col min="15619" max="15872" width="9.109375" style="124"/>
    <col min="15873" max="15874" width="66.109375" style="124" customWidth="1"/>
    <col min="15875" max="16128" width="9.109375" style="124"/>
    <col min="16129" max="16130" width="66.109375" style="124" customWidth="1"/>
    <col min="16131" max="16384" width="9.109375" style="124"/>
  </cols>
  <sheetData>
    <row r="1" spans="1:8" ht="18" x14ac:dyDescent="0.3">
      <c r="B1" s="20"/>
    </row>
    <row r="2" spans="1:8" ht="18" x14ac:dyDescent="0.35">
      <c r="B2" s="21"/>
    </row>
    <row r="3" spans="1:8" ht="18" x14ac:dyDescent="0.35">
      <c r="B3" s="21"/>
    </row>
    <row r="4" spans="1:8" x14ac:dyDescent="0.3">
      <c r="B4" s="125"/>
    </row>
    <row r="5" spans="1:8" ht="17.399999999999999" x14ac:dyDescent="0.3">
      <c r="A5" s="427" t="str">
        <f>'2. паспорт  ТП'!A4:S4</f>
        <v>Год раскрытия информации: 2026 год</v>
      </c>
      <c r="B5" s="427"/>
      <c r="C5" s="126"/>
      <c r="D5" s="126"/>
      <c r="E5" s="126"/>
      <c r="F5" s="126"/>
      <c r="G5" s="126"/>
      <c r="H5" s="126"/>
    </row>
    <row r="6" spans="1:8" ht="17.399999999999999" x14ac:dyDescent="0.3">
      <c r="A6" s="127"/>
      <c r="B6" s="127"/>
      <c r="C6" s="127"/>
      <c r="D6" s="127"/>
      <c r="E6" s="127"/>
      <c r="F6" s="127"/>
      <c r="G6" s="127"/>
      <c r="H6" s="127"/>
    </row>
    <row r="7" spans="1:8" ht="17.399999999999999" x14ac:dyDescent="0.3">
      <c r="A7" s="304" t="s">
        <v>10</v>
      </c>
      <c r="B7" s="304"/>
      <c r="C7" s="23"/>
      <c r="D7" s="23"/>
      <c r="E7" s="23"/>
      <c r="F7" s="23"/>
      <c r="G7" s="23"/>
      <c r="H7" s="23"/>
    </row>
    <row r="8" spans="1:8" ht="17.399999999999999" x14ac:dyDescent="0.3">
      <c r="A8" s="304" t="s">
        <v>248</v>
      </c>
      <c r="B8" s="304"/>
      <c r="C8" s="23"/>
      <c r="D8" s="23"/>
      <c r="E8" s="23"/>
      <c r="F8" s="23"/>
      <c r="G8" s="23"/>
      <c r="H8" s="23"/>
    </row>
    <row r="9" spans="1:8" x14ac:dyDescent="0.3">
      <c r="A9" s="305" t="s">
        <v>7</v>
      </c>
      <c r="B9" s="305"/>
      <c r="C9" s="24"/>
      <c r="D9" s="24"/>
      <c r="E9" s="24"/>
      <c r="F9" s="24"/>
      <c r="G9" s="24"/>
      <c r="H9" s="24"/>
    </row>
    <row r="10" spans="1:8" x14ac:dyDescent="0.3">
      <c r="A10" s="306" t="s">
        <v>9</v>
      </c>
      <c r="B10" s="306"/>
      <c r="C10" s="25"/>
      <c r="D10" s="25"/>
      <c r="E10" s="25"/>
      <c r="F10" s="25"/>
      <c r="G10" s="25"/>
      <c r="H10" s="25"/>
    </row>
    <row r="11" spans="1:8" ht="17.399999999999999" x14ac:dyDescent="0.3">
      <c r="A11" s="330" t="str">
        <f>'1. паспорт местоположение'!A11:C11</f>
        <v>J_КЛ20_РП77001-РП70077</v>
      </c>
      <c r="B11" s="331"/>
      <c r="C11" s="23"/>
      <c r="D11" s="23"/>
      <c r="E11" s="23"/>
      <c r="F11" s="23"/>
      <c r="G11" s="23"/>
      <c r="H11" s="23"/>
    </row>
    <row r="12" spans="1:8" ht="30.75" customHeight="1" x14ac:dyDescent="0.3">
      <c r="A12" s="305" t="s">
        <v>7</v>
      </c>
      <c r="B12" s="305"/>
      <c r="C12" s="24"/>
      <c r="D12" s="24"/>
      <c r="E12" s="24"/>
      <c r="F12" s="24"/>
      <c r="G12" s="24"/>
      <c r="H12" s="24"/>
    </row>
    <row r="13" spans="1:8" x14ac:dyDescent="0.3">
      <c r="A13" s="306" t="s">
        <v>8</v>
      </c>
      <c r="B13" s="306"/>
      <c r="C13" s="25"/>
      <c r="D13" s="25"/>
      <c r="E13" s="25"/>
      <c r="F13" s="25"/>
      <c r="G13" s="25"/>
      <c r="H13" s="25"/>
    </row>
    <row r="14" spans="1:8" ht="106.5" customHeight="1" x14ac:dyDescent="0.3">
      <c r="A14" s="428" t="str">
        <f>'1. паспорт местоположение'!A14:C14</f>
        <v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 </v>
      </c>
      <c r="B14" s="311"/>
      <c r="C14" s="128"/>
      <c r="D14" s="128"/>
      <c r="E14" s="128"/>
      <c r="F14" s="128"/>
      <c r="G14" s="128"/>
      <c r="H14" s="128"/>
    </row>
    <row r="15" spans="1:8" x14ac:dyDescent="0.3">
      <c r="A15" s="305" t="s">
        <v>7</v>
      </c>
      <c r="B15" s="305"/>
      <c r="C15" s="24"/>
      <c r="D15" s="24"/>
      <c r="E15" s="24"/>
      <c r="F15" s="24"/>
      <c r="G15" s="24"/>
      <c r="H15" s="24"/>
    </row>
    <row r="16" spans="1:8" x14ac:dyDescent="0.3">
      <c r="A16" s="306" t="s">
        <v>6</v>
      </c>
      <c r="B16" s="306"/>
      <c r="C16" s="25"/>
      <c r="D16" s="25"/>
      <c r="E16" s="25"/>
      <c r="F16" s="25"/>
      <c r="G16" s="25"/>
      <c r="H16" s="25"/>
    </row>
    <row r="17" spans="1:2" x14ac:dyDescent="0.3">
      <c r="B17" s="129"/>
    </row>
    <row r="18" spans="1:2" ht="33.75" customHeight="1" x14ac:dyDescent="0.3">
      <c r="A18" s="425" t="s">
        <v>346</v>
      </c>
      <c r="B18" s="426"/>
    </row>
    <row r="19" spans="1:2" x14ac:dyDescent="0.3">
      <c r="B19" s="125"/>
    </row>
    <row r="20" spans="1:2" ht="16.2" thickBot="1" x14ac:dyDescent="0.35">
      <c r="B20" s="130"/>
    </row>
    <row r="21" spans="1:2" ht="161.25" customHeight="1" thickBot="1" x14ac:dyDescent="0.35">
      <c r="A21" s="131" t="s">
        <v>347</v>
      </c>
      <c r="B21" s="132" t="str">
        <f>A14</f>
        <v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 </v>
      </c>
    </row>
    <row r="22" spans="1:2" ht="16.2" thickBot="1" x14ac:dyDescent="0.35">
      <c r="A22" s="131" t="s">
        <v>348</v>
      </c>
      <c r="B22" s="132" t="s">
        <v>349</v>
      </c>
    </row>
    <row r="23" spans="1:2" ht="16.2" thickBot="1" x14ac:dyDescent="0.35">
      <c r="A23" s="131" t="s">
        <v>350</v>
      </c>
      <c r="B23" s="133" t="s">
        <v>351</v>
      </c>
    </row>
    <row r="24" spans="1:2" ht="16.2" thickBot="1" x14ac:dyDescent="0.35">
      <c r="A24" s="131" t="s">
        <v>352</v>
      </c>
      <c r="B24" s="133" t="s">
        <v>353</v>
      </c>
    </row>
    <row r="25" spans="1:2" ht="16.2" thickBot="1" x14ac:dyDescent="0.35">
      <c r="A25" s="134" t="s">
        <v>354</v>
      </c>
      <c r="B25" s="132">
        <v>2027</v>
      </c>
    </row>
    <row r="26" spans="1:2" ht="16.2" thickBot="1" x14ac:dyDescent="0.35">
      <c r="A26" s="135" t="s">
        <v>355</v>
      </c>
      <c r="B26" s="136" t="str">
        <f>'[3]6.1. Паспорт сетевой график'!J38</f>
        <v>-</v>
      </c>
    </row>
    <row r="27" spans="1:2" ht="16.2" thickBot="1" x14ac:dyDescent="0.35">
      <c r="A27" s="137" t="s">
        <v>356</v>
      </c>
      <c r="B27" s="138">
        <f>'[3]6.2. Паспорт фин осв ввод'!C23</f>
        <v>0</v>
      </c>
    </row>
    <row r="28" spans="1:2" ht="16.2" thickBot="1" x14ac:dyDescent="0.35">
      <c r="A28" s="139" t="s">
        <v>357</v>
      </c>
      <c r="B28" s="139" t="s">
        <v>358</v>
      </c>
    </row>
    <row r="29" spans="1:2" ht="16.2" thickBot="1" x14ac:dyDescent="0.35">
      <c r="A29" s="140" t="s">
        <v>359</v>
      </c>
      <c r="B29" s="138">
        <f>B27</f>
        <v>0</v>
      </c>
    </row>
    <row r="30" spans="1:2" ht="28.2" thickBot="1" x14ac:dyDescent="0.35">
      <c r="A30" s="140" t="s">
        <v>360</v>
      </c>
      <c r="B30" s="138">
        <f>B29</f>
        <v>0</v>
      </c>
    </row>
    <row r="31" spans="1:2" ht="16.2" thickBot="1" x14ac:dyDescent="0.35">
      <c r="A31" s="139" t="s">
        <v>361</v>
      </c>
      <c r="B31" s="139"/>
    </row>
    <row r="32" spans="1:2" ht="28.2" thickBot="1" x14ac:dyDescent="0.35">
      <c r="A32" s="140" t="s">
        <v>362</v>
      </c>
      <c r="B32" s="138">
        <f>B30</f>
        <v>0</v>
      </c>
    </row>
    <row r="33" spans="1:2" ht="16.2" thickBot="1" x14ac:dyDescent="0.35">
      <c r="A33" s="139" t="s">
        <v>363</v>
      </c>
      <c r="B33" s="138">
        <f>B32</f>
        <v>0</v>
      </c>
    </row>
    <row r="34" spans="1:2" ht="16.2" thickBot="1" x14ac:dyDescent="0.35">
      <c r="A34" s="139" t="s">
        <v>364</v>
      </c>
      <c r="B34" s="141" t="s">
        <v>302</v>
      </c>
    </row>
    <row r="35" spans="1:2" ht="16.2" thickBot="1" x14ac:dyDescent="0.35">
      <c r="A35" s="139" t="s">
        <v>365</v>
      </c>
      <c r="B35" s="138">
        <f>B33</f>
        <v>0</v>
      </c>
    </row>
    <row r="36" spans="1:2" ht="16.2" thickBot="1" x14ac:dyDescent="0.35">
      <c r="A36" s="139" t="s">
        <v>366</v>
      </c>
      <c r="B36" s="138" t="str">
        <f>'[3]6.2. Паспорт фин осв ввод'!E26</f>
        <v>-</v>
      </c>
    </row>
    <row r="37" spans="1:2" ht="28.2" thickBot="1" x14ac:dyDescent="0.35">
      <c r="A37" s="140" t="s">
        <v>367</v>
      </c>
      <c r="B37" s="139">
        <v>0</v>
      </c>
    </row>
    <row r="38" spans="1:2" ht="16.2" thickBot="1" x14ac:dyDescent="0.35">
      <c r="A38" s="139" t="s">
        <v>363</v>
      </c>
      <c r="B38" s="139">
        <v>0</v>
      </c>
    </row>
    <row r="39" spans="1:2" ht="16.2" thickBot="1" x14ac:dyDescent="0.35">
      <c r="A39" s="139" t="s">
        <v>364</v>
      </c>
      <c r="B39" s="139">
        <v>0</v>
      </c>
    </row>
    <row r="40" spans="1:2" ht="16.2" thickBot="1" x14ac:dyDescent="0.35">
      <c r="A40" s="139" t="s">
        <v>365</v>
      </c>
      <c r="B40" s="139">
        <v>0</v>
      </c>
    </row>
    <row r="41" spans="1:2" ht="16.2" thickBot="1" x14ac:dyDescent="0.35">
      <c r="A41" s="139" t="s">
        <v>366</v>
      </c>
      <c r="B41" s="139">
        <v>0</v>
      </c>
    </row>
    <row r="42" spans="1:2" ht="28.2" thickBot="1" x14ac:dyDescent="0.35">
      <c r="A42" s="140" t="s">
        <v>368</v>
      </c>
      <c r="B42" s="139">
        <v>0</v>
      </c>
    </row>
    <row r="43" spans="1:2" ht="16.2" thickBot="1" x14ac:dyDescent="0.35">
      <c r="A43" s="139" t="s">
        <v>363</v>
      </c>
      <c r="B43" s="139">
        <v>0</v>
      </c>
    </row>
    <row r="44" spans="1:2" ht="16.2" thickBot="1" x14ac:dyDescent="0.35">
      <c r="A44" s="139" t="s">
        <v>364</v>
      </c>
      <c r="B44" s="139">
        <v>0</v>
      </c>
    </row>
    <row r="45" spans="1:2" ht="16.2" thickBot="1" x14ac:dyDescent="0.35">
      <c r="A45" s="139" t="s">
        <v>365</v>
      </c>
      <c r="B45" s="139">
        <v>0</v>
      </c>
    </row>
    <row r="46" spans="1:2" ht="16.2" thickBot="1" x14ac:dyDescent="0.35">
      <c r="A46" s="139" t="s">
        <v>366</v>
      </c>
      <c r="B46" s="139">
        <v>0</v>
      </c>
    </row>
    <row r="47" spans="1:2" ht="28.2" thickBot="1" x14ac:dyDescent="0.35">
      <c r="A47" s="142" t="s">
        <v>369</v>
      </c>
      <c r="B47" s="143">
        <v>0</v>
      </c>
    </row>
    <row r="48" spans="1:2" ht="16.2" thickBot="1" x14ac:dyDescent="0.35">
      <c r="A48" s="144" t="s">
        <v>361</v>
      </c>
      <c r="B48" s="143">
        <v>0</v>
      </c>
    </row>
    <row r="49" spans="1:2" ht="16.2" thickBot="1" x14ac:dyDescent="0.35">
      <c r="A49" s="144" t="s">
        <v>370</v>
      </c>
      <c r="B49" s="143">
        <v>0</v>
      </c>
    </row>
    <row r="50" spans="1:2" ht="16.2" thickBot="1" x14ac:dyDescent="0.35">
      <c r="A50" s="144" t="s">
        <v>371</v>
      </c>
      <c r="B50" s="143">
        <v>0</v>
      </c>
    </row>
    <row r="51" spans="1:2" ht="16.2" thickBot="1" x14ac:dyDescent="0.35">
      <c r="A51" s="144" t="s">
        <v>372</v>
      </c>
      <c r="B51" s="143">
        <v>0</v>
      </c>
    </row>
    <row r="52" spans="1:2" ht="16.2" thickBot="1" x14ac:dyDescent="0.35">
      <c r="A52" s="134" t="s">
        <v>373</v>
      </c>
      <c r="B52" s="145" t="str">
        <f>B34</f>
        <v>нд</v>
      </c>
    </row>
    <row r="53" spans="1:2" ht="16.2" thickBot="1" x14ac:dyDescent="0.35">
      <c r="A53" s="134" t="s">
        <v>374</v>
      </c>
      <c r="B53" s="146">
        <f>B30</f>
        <v>0</v>
      </c>
    </row>
    <row r="54" spans="1:2" ht="16.2" thickBot="1" x14ac:dyDescent="0.35">
      <c r="A54" s="134" t="s">
        <v>375</v>
      </c>
      <c r="B54" s="147">
        <v>0</v>
      </c>
    </row>
    <row r="55" spans="1:2" ht="16.2" thickBot="1" x14ac:dyDescent="0.35">
      <c r="A55" s="135" t="s">
        <v>376</v>
      </c>
      <c r="B55" s="148" t="str">
        <f>B36</f>
        <v>-</v>
      </c>
    </row>
    <row r="56" spans="1:2" x14ac:dyDescent="0.3">
      <c r="A56" s="142" t="s">
        <v>377</v>
      </c>
      <c r="B56" s="144"/>
    </row>
    <row r="57" spans="1:2" ht="16.2" thickBot="1" x14ac:dyDescent="0.35">
      <c r="A57" s="149" t="s">
        <v>378</v>
      </c>
      <c r="B57" s="149" t="s">
        <v>248</v>
      </c>
    </row>
    <row r="58" spans="1:2" ht="16.2" thickBot="1" x14ac:dyDescent="0.35">
      <c r="A58" s="149" t="s">
        <v>379</v>
      </c>
      <c r="B58" s="150" t="s">
        <v>403</v>
      </c>
    </row>
    <row r="59" spans="1:2" ht="16.2" thickBot="1" x14ac:dyDescent="0.35">
      <c r="A59" s="149" t="s">
        <v>381</v>
      </c>
      <c r="B59" s="150" t="s">
        <v>380</v>
      </c>
    </row>
    <row r="60" spans="1:2" ht="16.2" thickBot="1" x14ac:dyDescent="0.35">
      <c r="A60" s="149" t="s">
        <v>382</v>
      </c>
      <c r="B60" s="150" t="s">
        <v>403</v>
      </c>
    </row>
    <row r="61" spans="1:2" ht="16.2" thickBot="1" x14ac:dyDescent="0.35">
      <c r="A61" s="151" t="s">
        <v>383</v>
      </c>
      <c r="B61" s="150" t="s">
        <v>403</v>
      </c>
    </row>
    <row r="62" spans="1:2" ht="28.2" thickBot="1" x14ac:dyDescent="0.35">
      <c r="A62" s="144" t="s">
        <v>384</v>
      </c>
      <c r="B62" s="150" t="s">
        <v>380</v>
      </c>
    </row>
    <row r="63" spans="1:2" ht="28.2" thickBot="1" x14ac:dyDescent="0.35">
      <c r="A63" s="134" t="s">
        <v>385</v>
      </c>
      <c r="B63" s="152">
        <v>0</v>
      </c>
    </row>
    <row r="64" spans="1:2" ht="16.2" thickBot="1" x14ac:dyDescent="0.35">
      <c r="A64" s="144" t="s">
        <v>361</v>
      </c>
      <c r="B64" s="153"/>
    </row>
    <row r="65" spans="1:2" ht="16.2" thickBot="1" x14ac:dyDescent="0.35">
      <c r="A65" s="144" t="s">
        <v>386</v>
      </c>
      <c r="B65" s="152">
        <v>0</v>
      </c>
    </row>
    <row r="66" spans="1:2" ht="16.2" thickBot="1" x14ac:dyDescent="0.35">
      <c r="A66" s="144" t="s">
        <v>387</v>
      </c>
      <c r="B66" s="153">
        <v>0</v>
      </c>
    </row>
    <row r="67" spans="1:2" ht="16.2" thickBot="1" x14ac:dyDescent="0.35">
      <c r="A67" s="154" t="s">
        <v>388</v>
      </c>
      <c r="B67" s="155" t="s">
        <v>380</v>
      </c>
    </row>
    <row r="68" spans="1:2" ht="16.2" thickBot="1" x14ac:dyDescent="0.35">
      <c r="A68" s="134" t="s">
        <v>389</v>
      </c>
      <c r="B68" s="147"/>
    </row>
    <row r="69" spans="1:2" ht="16.2" thickBot="1" x14ac:dyDescent="0.35">
      <c r="A69" s="149" t="s">
        <v>390</v>
      </c>
      <c r="B69" s="153" t="s">
        <v>380</v>
      </c>
    </row>
    <row r="70" spans="1:2" ht="16.2" thickBot="1" x14ac:dyDescent="0.35">
      <c r="A70" s="149" t="s">
        <v>391</v>
      </c>
      <c r="B70" s="156" t="s">
        <v>241</v>
      </c>
    </row>
    <row r="71" spans="1:2" ht="16.2" thickBot="1" x14ac:dyDescent="0.35">
      <c r="A71" s="149" t="s">
        <v>392</v>
      </c>
      <c r="B71" s="156" t="s">
        <v>241</v>
      </c>
    </row>
    <row r="72" spans="1:2" ht="16.2" thickBot="1" x14ac:dyDescent="0.35">
      <c r="A72" s="157" t="s">
        <v>393</v>
      </c>
      <c r="B72" s="158" t="s">
        <v>394</v>
      </c>
    </row>
    <row r="73" spans="1:2" ht="27.6" x14ac:dyDescent="0.3">
      <c r="A73" s="142" t="s">
        <v>395</v>
      </c>
      <c r="B73" s="155"/>
    </row>
    <row r="76" spans="1:2" x14ac:dyDescent="0.3">
      <c r="B76" s="159"/>
    </row>
    <row r="77" spans="1:2" x14ac:dyDescent="0.3">
      <c r="B77" s="160"/>
    </row>
    <row r="78" spans="1:2" x14ac:dyDescent="0.3">
      <c r="B78" s="161"/>
    </row>
  </sheetData>
  <mergeCells count="12">
    <mergeCell ref="A18:B18"/>
    <mergeCell ref="A5:B5"/>
    <mergeCell ref="A7:B7"/>
    <mergeCell ref="A8:B8"/>
    <mergeCell ref="A9:B9"/>
    <mergeCell ref="A10:B10"/>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10</vt:i4>
      </vt:variant>
    </vt:vector>
  </HeadingPairs>
  <TitlesOfParts>
    <vt:vector size="20" baseType="lpstr">
      <vt:lpstr>5. анализ эконом эфф</vt:lpstr>
      <vt:lpstr>1. паспорт местоположение</vt:lpstr>
      <vt:lpstr>2. паспорт  ТП</vt:lpstr>
      <vt:lpstr>3.2 паспорт Техсостояние ЛЭП</vt:lpstr>
      <vt:lpstr>3.3 паспорт описание</vt:lpstr>
      <vt:lpstr>4. паспортбюджет</vt:lpstr>
      <vt:lpstr>5.анализ эконом эфф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2020-02-27T16:41:38Z</cp:lastPrinted>
  <dcterms:created xsi:type="dcterms:W3CDTF">2015-08-16T15:31:05Z</dcterms:created>
  <dcterms:modified xsi:type="dcterms:W3CDTF">2026-02-10T08:11:34Z</dcterms:modified>
</cp:coreProperties>
</file>